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4 գույքագրում\"/>
    </mc:Choice>
  </mc:AlternateContent>
  <xr:revisionPtr revIDLastSave="0" documentId="8_{9758B219-5D5D-457D-8030-1B60145C753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Sheet1!$A$8:$H$8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0" i="1" l="1"/>
  <c r="G114" i="1"/>
  <c r="G111" i="1"/>
  <c r="G125" i="1" l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24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8" i="1"/>
  <c r="G79" i="1"/>
  <c r="G80" i="1"/>
  <c r="G81" i="1"/>
  <c r="G82" i="1"/>
  <c r="G83" i="1"/>
  <c r="G84" i="1"/>
  <c r="G85" i="1"/>
  <c r="G86" i="1"/>
  <c r="G87" i="1"/>
  <c r="G88" i="1"/>
  <c r="G89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2" i="1"/>
  <c r="G113" i="1"/>
  <c r="G115" i="1"/>
  <c r="G116" i="1"/>
  <c r="G9" i="1"/>
  <c r="G159" i="1" l="1"/>
  <c r="F159" i="1" l="1"/>
</calcChain>
</file>

<file path=xl/sharedStrings.xml><?xml version="1.0" encoding="utf-8"?>
<sst xmlns="http://schemas.openxmlformats.org/spreadsheetml/2006/main" count="323" uniqueCount="162">
  <si>
    <t>ÐÆØÜ²Î²Ü  ØÆæàòÜºð</t>
  </si>
  <si>
    <t>№</t>
  </si>
  <si>
    <t>²Üì²ÜàôØÀ</t>
  </si>
  <si>
    <t>ՍՏԱՑՄԱՆ ՏԱՐԻ</t>
  </si>
  <si>
    <t>ø²Ü²ÎÀ</t>
  </si>
  <si>
    <t>¶ÆÜÀ</t>
  </si>
  <si>
    <t>¶àôØ²ðÀ</t>
  </si>
  <si>
    <t>Ì²ÜàÂàôÂÚàôÜ</t>
  </si>
  <si>
    <t xml:space="preserve"> </t>
  </si>
  <si>
    <t xml:space="preserve">        </t>
  </si>
  <si>
    <t>ՄԱՆՐԱՐԺԵՔ ԵՎ ԱՐԱԳԱՄԱՇ ԱՌԱՐԿԱՆԵՐ</t>
  </si>
  <si>
    <t xml:space="preserve">Հաստատված է  է համայնքի  ավագանու   </t>
  </si>
  <si>
    <t xml:space="preserve">                                                                                                                                                                                       Տնօրեն՝                                               </t>
  </si>
  <si>
    <t>Ընդամենը</t>
  </si>
  <si>
    <t>Գազի հաշվիչ</t>
  </si>
  <si>
    <t>Ջեռուցման կաթսա սեկցիաներով</t>
  </si>
  <si>
    <t>Չհրկիզվող պահարան</t>
  </si>
  <si>
    <t>Սպուտնիկ անտենա</t>
  </si>
  <si>
    <t>Փոքր սեղան հյուրասիրության</t>
  </si>
  <si>
    <t>Կախիչ պատի հայելիով</t>
  </si>
  <si>
    <t>Բազկաթոռ սև կաշվե</t>
  </si>
  <si>
    <t>Սև կաշվե հոլովակավոր աթոռ՝ մեծ</t>
  </si>
  <si>
    <t>Պահարաններ ապակյա դռներով</t>
  </si>
  <si>
    <t>Գրապահարան ապակյա դռներով</t>
  </si>
  <si>
    <t>Փակ երկդռնանի պահարան</t>
  </si>
  <si>
    <t>Փակ պահարան մեկ դռանի</t>
  </si>
  <si>
    <t>Փակ հանդերձապահարան</t>
  </si>
  <si>
    <t>Համակարգչային սեղան</t>
  </si>
  <si>
    <t>Աշխատանքային սեղան դիմադիրով</t>
  </si>
  <si>
    <t>Աշխատանքային սեղան դիմադիրով փոքր</t>
  </si>
  <si>
    <t>Փոքր պահարան</t>
  </si>
  <si>
    <t>Աշխատանքային սեղան</t>
  </si>
  <si>
    <t>Գրասեղան երկաթյա ոտքերով</t>
  </si>
  <si>
    <t>Սեղան չորս փոքր և մեկ մեծ դարակներով</t>
  </si>
  <si>
    <t>Աթոռ</t>
  </si>
  <si>
    <t>Սերվեր</t>
  </si>
  <si>
    <t>Տպիչ երեքը մեկում</t>
  </si>
  <si>
    <t>Համակարգիչ H 110 M</t>
  </si>
  <si>
    <t>Մոնիտոր LG</t>
  </si>
  <si>
    <t>Բազմաֆունկցիոնալ սարք CANON երեքը մեկում</t>
  </si>
  <si>
    <t>Համակարգիչ Intel core i3</t>
  </si>
  <si>
    <t>LCD-Monitoir</t>
  </si>
  <si>
    <t>Keybord+mouse /մկնիկ ստեղնաշար/</t>
  </si>
  <si>
    <t>Տեսանկարահանման համակարգ</t>
  </si>
  <si>
    <t>Ուղղահայաց շերտավարագույր</t>
  </si>
  <si>
    <t>Ղեկավարի սեղան</t>
  </si>
  <si>
    <t>Զգեստապահարան</t>
  </si>
  <si>
    <t>Սեղան դիմադիրով</t>
  </si>
  <si>
    <t>Սեղան կլոր</t>
  </si>
  <si>
    <t>Սեղան խորհրդակցության</t>
  </si>
  <si>
    <t>Պահարան</t>
  </si>
  <si>
    <t>Սեղան</t>
  </si>
  <si>
    <t>Նկար</t>
  </si>
  <si>
    <t>Վարագույր աշխատ. Մեխանիզմ</t>
  </si>
  <si>
    <t>Բեմի վարագույր</t>
  </si>
  <si>
    <t>22թ վեր.</t>
  </si>
  <si>
    <t>Հեռախոսի ապարատ</t>
  </si>
  <si>
    <t>Էլ. Հաշվիչ</t>
  </si>
  <si>
    <t>Ցանցային բաժանարար</t>
  </si>
  <si>
    <t>էլ. բռա satin</t>
  </si>
  <si>
    <t>Ցուցատախտակ</t>
  </si>
  <si>
    <t>Գրքի ստեղաժներ</t>
  </si>
  <si>
    <t>Քարտադարան</t>
  </si>
  <si>
    <t>Ջրի պոմպ MKP-60-1</t>
  </si>
  <si>
    <t>Հայտարարությունների ցուցատախտակ</t>
  </si>
  <si>
    <t>Մետաղյա աթոռ կտորից</t>
  </si>
  <si>
    <t>Մետաղյա աթոռ արհեստական կաշվից</t>
  </si>
  <si>
    <t>Ջեռուցման սեկցիա</t>
  </si>
  <si>
    <t>Հրշեջ անվտ. Արկղ /խողովակ/</t>
  </si>
  <si>
    <t>Ցերեկային լույս</t>
  </si>
  <si>
    <t>Աթոռ դահլիճի</t>
  </si>
  <si>
    <t>Ջահ մեծ դահլիճի</t>
  </si>
  <si>
    <t>Լույս կախովի բեմի</t>
  </si>
  <si>
    <t>Գիրք</t>
  </si>
  <si>
    <t>Ջրի բաք 10 տոննա</t>
  </si>
  <si>
    <t xml:space="preserve">Ջրի պոմպ </t>
  </si>
  <si>
    <t>հատ</t>
  </si>
  <si>
    <t>հա</t>
  </si>
  <si>
    <t>քմ</t>
  </si>
  <si>
    <t>Կուլեր WBF 1000LA/4color/</t>
  </si>
  <si>
    <t>Պատճենահանող սարք /քանոն ՖՍ-224/</t>
  </si>
  <si>
    <t>՚՚Այգեստան Զ՚՚ մինի համակարգիչ, հավաքածու 
/մոնիտոր, ստեղնաշար, մկնիկ, երկարացման լար, 
ծրագրային ապահովում/</t>
  </si>
  <si>
    <t>Համակարգիչ /մոնիտոր, ստեղնաշար, մկնիկ/
ծրագրային ապահովում/</t>
  </si>
  <si>
    <t>Եռաչափ տպիչ Բզեզ 1,0</t>
  </si>
  <si>
    <t>CNC շաղափային հաստոց հավաքածու 
/CNC /փոշեկուլ/</t>
  </si>
  <si>
    <t>Ռոբոտաշինության ուսումնական և 
ավտոմատացման սարքավորում</t>
  </si>
  <si>
    <t xml:space="preserve">Հավելված  N3                                                                                                                                                                                                                                       </t>
  </si>
  <si>
    <t>ԱՐԱՐԱՏ ՀԱՄԱՅՆՔԻ ԱՎՇԱՐ ԲՆԱԿԱՎԱՅՐԻ ՎԱՐՉԱԿԱՆ ՇԵՆՔ</t>
  </si>
  <si>
    <t>2024թ</t>
  </si>
  <si>
    <t>Օդորակիչ HYUNDAI</t>
  </si>
  <si>
    <t>Համակարգիչ Lenovo Desktop TC Neo 50s</t>
  </si>
  <si>
    <t>Մոնիտոր Think Vision S22e-20 21.5inch Monitor</t>
  </si>
  <si>
    <t>Ցանցային կոնցետրատոր  TP-Link LS1008G</t>
  </si>
  <si>
    <t>Սկաներ Canon CanoScan LiDE 400</t>
  </si>
  <si>
    <t>Լազերային տպիչ Canon i-SENSYS LBP236dw</t>
  </si>
  <si>
    <t>Անխափան սնուցման սարք / UPS</t>
  </si>
  <si>
    <t>Ֆոտովոլկային կայան 25կվ</t>
  </si>
  <si>
    <t>բահ փորելու</t>
  </si>
  <si>
    <t>բահ հանելու</t>
  </si>
  <si>
    <t>փոցխ</t>
  </si>
  <si>
    <t>սղոց</t>
  </si>
  <si>
    <t>դույլ</t>
  </si>
  <si>
    <t xml:space="preserve">մեծ մկրատ </t>
  </si>
  <si>
    <t>ծառերի փոքր մկրատ</t>
  </si>
  <si>
    <t>շղթայավոր սղոց</t>
  </si>
  <si>
    <t>Խոտհնձիչ մեքենա</t>
  </si>
  <si>
    <t>մետաղական սանդուխ</t>
  </si>
  <si>
    <t>Գյուղապետարանի վարչական շենք</t>
  </si>
  <si>
    <t>JVC Ձայնարկիչ</t>
  </si>
  <si>
    <t>Բաժակբռնիչ կուլերի</t>
  </si>
  <si>
    <t>Պահարան մետաղյա չհրկիզվող, փոքր</t>
  </si>
  <si>
    <t>Երկաթյա պահարան</t>
  </si>
  <si>
    <t>Սառնարան TOSHIBA</t>
  </si>
  <si>
    <t>Օդորոկիչ LG S186 GH</t>
  </si>
  <si>
    <t>Օդորոկիչ Galanz</t>
  </si>
  <si>
    <t>ՀՀ գերբ</t>
  </si>
  <si>
    <t>Տմբուչկա</t>
  </si>
  <si>
    <t>Հեռուստացույցի տակդիր</t>
  </si>
  <si>
    <t>Բազմոց 3 տեղ. Սև կաշվե</t>
  </si>
  <si>
    <t>Սև կաշվե երկաթյա ոտքերով աթոռ</t>
  </si>
  <si>
    <t>Ապակե պահարան երկու դուռ</t>
  </si>
  <si>
    <t>Տնտ. Պահարան</t>
  </si>
  <si>
    <t>Համակարգչային սեղան հինգ դարակներով</t>
  </si>
  <si>
    <t>Սև Կաշվե հոլովակավոր աթոռ</t>
  </si>
  <si>
    <t>Համակարգիչ G1620</t>
  </si>
  <si>
    <t>Համակարգիչ COR i3,մկնիկով, ստեղնաշարով</t>
  </si>
  <si>
    <t>Մոնիտոր 22 դույմ</t>
  </si>
  <si>
    <t>Տպիչ Xeroxs</t>
  </si>
  <si>
    <t>Համակարգիչ մկնիկով, ստեղնաշարով</t>
  </si>
  <si>
    <t>Բջջային հեռախոս XIAMI REDMI 9</t>
  </si>
  <si>
    <t>Մշակույթի տուն</t>
  </si>
  <si>
    <t>Կուլտուրայի տան շենք</t>
  </si>
  <si>
    <t>Էլ. Էն. Բազմասակագ. Հաշվիչ</t>
  </si>
  <si>
    <t>Աղբարկղ</t>
  </si>
  <si>
    <t>Գրասենյակային աթոռ</t>
  </si>
  <si>
    <t>Բաք 200լ-ոց</t>
  </si>
  <si>
    <t>ԱՀԿ /ազդանշ.Համակարգ/</t>
  </si>
  <si>
    <t>Գազի մեմբրանային հաշվիչ</t>
  </si>
  <si>
    <t>Ցուցանակ</t>
  </si>
  <si>
    <t>Գերբ Հայաստանի դրոշի</t>
  </si>
  <si>
    <t>Հեռուստացույց Samsung</t>
  </si>
  <si>
    <t>Գազի զտիչ</t>
  </si>
  <si>
    <t xml:space="preserve">Ջեռուցման կաթսա </t>
  </si>
  <si>
    <t>հասարակական կառուցապատման հողամաս 0.0622 հա /Հ.Շիրազի 4/ վկայական N 22112024-03-0081</t>
  </si>
  <si>
    <t>հասարակական նշանակության վարչական շենքը և 0.966 հա բնակավայրերի նշանակության հասարակական կառուցապատման հողամասը /վկայական N 25112024-03-0008/</t>
  </si>
  <si>
    <r>
      <t>Հ. Շիրազի 1/1 հասցեում գտնվող 1211.74մ</t>
    </r>
    <r>
      <rPr>
        <vertAlign val="superscript"/>
        <sz val="9"/>
        <color theme="1"/>
        <rFont val="Calibri"/>
        <family val="2"/>
        <charset val="204"/>
        <scheme val="minor"/>
      </rPr>
      <t>2</t>
    </r>
    <r>
      <rPr>
        <sz val="9"/>
        <color theme="1"/>
        <rFont val="Calibri"/>
        <family val="2"/>
        <charset val="204"/>
        <scheme val="minor"/>
      </rPr>
      <t xml:space="preserve"> հասարակական նշանակության շենք շինություններ և 0.37602 հա բնակավայրերի նշանակության հասարակական կառուցապատման հողամասը /վկայական N 22112024-03-0026/</t>
    </r>
  </si>
  <si>
    <t xml:space="preserve">0.966 </t>
  </si>
  <si>
    <t xml:space="preserve">0.37602 </t>
  </si>
  <si>
    <t>Համակարգչային ակսեսուարներ</t>
  </si>
  <si>
    <t>էլ.ջահ 90910/5</t>
  </si>
  <si>
    <t>էլ.ջահ 90911/5</t>
  </si>
  <si>
    <t>էլ.ջահ 92255/5</t>
  </si>
  <si>
    <t>էլ.ջահ 92258/5</t>
  </si>
  <si>
    <t>էլ.ջահ 12969/5</t>
  </si>
  <si>
    <t>էլ.ջահ satin</t>
  </si>
  <si>
    <t>էլ.ջահ chrome</t>
  </si>
  <si>
    <t>լամպ</t>
  </si>
  <si>
    <t>ընթերցանության սեղան</t>
  </si>
  <si>
    <t>ընթերցանության սեղան /փոքր/</t>
  </si>
  <si>
    <t>Պլոմբավիկ</t>
  </si>
  <si>
    <t>նվիրատվություն</t>
  </si>
  <si>
    <t xml:space="preserve">                                                                                                                                              20 դեկտեմբեր 2024թ․ N 259-Ա որոշմամբ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</si>
</sst>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8" x14ac:knownFonts="1">
    <font>
      <sz val="11"/>
      <color theme="1"/>
      <name val="Calibri"/>
      <family val="2"/>
      <charset val="204"/>
      <scheme val="minor"/>
    </font>
    <font>
      <sz val="9"/>
      <color theme="1"/>
      <name val="Arial Armenian"/>
      <family val="2"/>
    </font>
    <font>
      <b/>
      <sz val="9"/>
      <color theme="1"/>
      <name val="Arial Armenian"/>
      <family val="2"/>
    </font>
    <font>
      <b/>
      <i/>
      <sz val="9"/>
      <color theme="1"/>
      <name val="Arial Armenian"/>
      <family val="2"/>
    </font>
    <font>
      <b/>
      <sz val="9"/>
      <color rgb="FF000000"/>
      <name val="Arial Armenian"/>
      <family val="2"/>
    </font>
    <font>
      <sz val="9"/>
      <color theme="1"/>
      <name val="Calibri"/>
      <family val="2"/>
      <charset val="204"/>
      <scheme val="minor"/>
    </font>
    <font>
      <vertAlign val="superscript"/>
      <sz val="9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2" xfId="0" applyFont="1" applyFill="1" applyBorder="1"/>
    <xf numFmtId="0" fontId="1" fillId="3" borderId="2" xfId="0" applyFont="1" applyFill="1" applyBorder="1" applyAlignment="1">
      <alignment horizontal="center"/>
    </xf>
    <xf numFmtId="0" fontId="1" fillId="0" borderId="2" xfId="0" applyFont="1" applyBorder="1"/>
    <xf numFmtId="0" fontId="4" fillId="0" borderId="2" xfId="0" applyFont="1" applyBorder="1"/>
    <xf numFmtId="0" fontId="4" fillId="0" borderId="6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3" fillId="0" borderId="7" xfId="0" applyFont="1" applyBorder="1"/>
    <xf numFmtId="0" fontId="3" fillId="0" borderId="2" xfId="0" applyFont="1" applyBorder="1"/>
    <xf numFmtId="0" fontId="3" fillId="0" borderId="2" xfId="0" applyFont="1" applyBorder="1" applyAlignment="1">
      <alignment vertical="top" wrapText="1"/>
    </xf>
    <xf numFmtId="0" fontId="2" fillId="0" borderId="0" xfId="0" applyFont="1" applyAlignment="1">
      <alignment horizontal="left" indent="15"/>
    </xf>
    <xf numFmtId="0" fontId="2" fillId="0" borderId="4" xfId="0" applyFont="1" applyBorder="1" applyAlignment="1">
      <alignment horizontal="center"/>
    </xf>
    <xf numFmtId="1" fontId="1" fillId="3" borderId="2" xfId="0" applyNumberFormat="1" applyFont="1" applyFill="1" applyBorder="1" applyAlignment="1">
      <alignment horizontal="center" vertical="top" wrapText="1"/>
    </xf>
    <xf numFmtId="0" fontId="3" fillId="0" borderId="5" xfId="0" applyFont="1" applyBorder="1" applyAlignment="1">
      <alignment horizontal="left" vertical="top" indent="5"/>
    </xf>
    <xf numFmtId="0" fontId="1" fillId="0" borderId="0" xfId="0" applyFont="1" applyAlignment="1">
      <alignment horizont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vertical="top" wrapText="1"/>
    </xf>
    <xf numFmtId="0" fontId="0" fillId="3" borderId="2" xfId="0" applyFill="1" applyBorder="1" applyAlignment="1">
      <alignment vertical="center"/>
    </xf>
    <xf numFmtId="0" fontId="0" fillId="3" borderId="2" xfId="0" applyFill="1" applyBorder="1" applyAlignment="1">
      <alignment vertical="center" wrapText="1"/>
    </xf>
    <xf numFmtId="0" fontId="0" fillId="0" borderId="2" xfId="0" applyBorder="1"/>
    <xf numFmtId="0" fontId="2" fillId="0" borderId="4" xfId="0" applyFont="1" applyBorder="1" applyAlignment="1">
      <alignment vertical="top"/>
    </xf>
    <xf numFmtId="0" fontId="0" fillId="3" borderId="7" xfId="0" applyFill="1" applyBorder="1" applyAlignment="1">
      <alignment vertical="center"/>
    </xf>
    <xf numFmtId="0" fontId="0" fillId="3" borderId="2" xfId="0" applyFill="1" applyBorder="1"/>
    <xf numFmtId="0" fontId="0" fillId="3" borderId="9" xfId="0" applyFill="1" applyBorder="1"/>
    <xf numFmtId="0" fontId="5" fillId="0" borderId="2" xfId="0" applyFont="1" applyBorder="1" applyAlignment="1">
      <alignment wrapText="1"/>
    </xf>
    <xf numFmtId="0" fontId="0" fillId="3" borderId="6" xfId="0" applyFill="1" applyBorder="1"/>
    <xf numFmtId="0" fontId="0" fillId="3" borderId="6" xfId="0" applyFill="1" applyBorder="1" applyAlignment="1">
      <alignment vertical="center"/>
    </xf>
    <xf numFmtId="164" fontId="0" fillId="3" borderId="10" xfId="0" applyNumberFormat="1" applyFill="1" applyBorder="1" applyAlignment="1">
      <alignment vertical="center"/>
    </xf>
    <xf numFmtId="0" fontId="7" fillId="0" borderId="6" xfId="0" applyFont="1" applyBorder="1" applyAlignment="1">
      <alignment vertical="center"/>
    </xf>
    <xf numFmtId="0" fontId="0" fillId="3" borderId="7" xfId="0" applyFill="1" applyBorder="1"/>
    <xf numFmtId="0" fontId="0" fillId="3" borderId="11" xfId="0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0" borderId="6" xfId="0" applyBorder="1"/>
    <xf numFmtId="0" fontId="1" fillId="0" borderId="0" xfId="0" applyFont="1"/>
    <xf numFmtId="0" fontId="0" fillId="0" borderId="0" xfId="0"/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left"/>
    </xf>
    <xf numFmtId="0" fontId="1" fillId="0" borderId="0" xfId="0" applyFont="1" applyAlignment="1">
      <alignment horizontal="right"/>
    </xf>
    <xf numFmtId="0" fontId="2" fillId="0" borderId="8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3"/>
  <sheetViews>
    <sheetView tabSelected="1" zoomScale="160" zoomScaleNormal="160" workbookViewId="0">
      <selection activeCell="A3" sqref="A3:H3"/>
    </sheetView>
  </sheetViews>
  <sheetFormatPr defaultColWidth="8.85546875" defaultRowHeight="22.9" customHeight="1" x14ac:dyDescent="0.2"/>
  <cols>
    <col min="1" max="1" width="5" style="5" customWidth="1"/>
    <col min="2" max="2" width="33.7109375" style="5" customWidth="1"/>
    <col min="3" max="3" width="5.5703125" style="5" customWidth="1"/>
    <col min="4" max="4" width="9.140625" style="5" bestFit="1" customWidth="1"/>
    <col min="5" max="5" width="5.5703125" style="5" bestFit="1" customWidth="1"/>
    <col min="6" max="6" width="12.28515625" style="5" customWidth="1"/>
    <col min="7" max="7" width="11.140625" style="5" customWidth="1"/>
    <col min="8" max="8" width="14.7109375" style="5" customWidth="1"/>
    <col min="9" max="16384" width="8.85546875" style="5"/>
  </cols>
  <sheetData>
    <row r="1" spans="1:8" ht="22.9" customHeight="1" x14ac:dyDescent="0.2">
      <c r="A1" s="48" t="s">
        <v>86</v>
      </c>
      <c r="B1" s="48"/>
      <c r="C1" s="48"/>
      <c r="D1" s="48"/>
      <c r="E1" s="48"/>
      <c r="F1" s="48"/>
      <c r="G1" s="48"/>
      <c r="H1" s="48"/>
    </row>
    <row r="2" spans="1:8" ht="22.9" customHeight="1" x14ac:dyDescent="0.2">
      <c r="A2" s="51" t="s">
        <v>11</v>
      </c>
      <c r="B2" s="51"/>
      <c r="C2" s="51"/>
      <c r="D2" s="51"/>
      <c r="E2" s="51"/>
      <c r="F2" s="51"/>
      <c r="G2" s="51"/>
      <c r="H2" s="51"/>
    </row>
    <row r="3" spans="1:8" ht="22.9" customHeight="1" x14ac:dyDescent="0.2">
      <c r="A3" s="51" t="s">
        <v>161</v>
      </c>
      <c r="B3" s="51"/>
      <c r="C3" s="51"/>
      <c r="D3" s="51"/>
      <c r="E3" s="51"/>
      <c r="F3" s="51"/>
      <c r="G3" s="51"/>
      <c r="H3" s="51"/>
    </row>
    <row r="4" spans="1:8" ht="22.9" customHeight="1" x14ac:dyDescent="0.2">
      <c r="A4" s="6"/>
      <c r="B4" s="6"/>
      <c r="C4" s="6"/>
      <c r="D4" s="6"/>
      <c r="E4" s="6"/>
      <c r="F4" s="6"/>
      <c r="G4" s="6"/>
      <c r="H4" s="6"/>
    </row>
    <row r="5" spans="1:8" ht="22.9" customHeight="1" x14ac:dyDescent="0.2">
      <c r="A5" s="49" t="s">
        <v>87</v>
      </c>
      <c r="B5" s="49"/>
      <c r="C5" s="49"/>
      <c r="D5" s="49"/>
      <c r="E5" s="49"/>
      <c r="F5" s="49"/>
      <c r="G5" s="49"/>
      <c r="H5" s="49"/>
    </row>
    <row r="6" spans="1:8" ht="22.9" customHeight="1" x14ac:dyDescent="0.2">
      <c r="A6" s="49" t="s">
        <v>88</v>
      </c>
      <c r="B6" s="49"/>
      <c r="C6" s="49"/>
      <c r="D6" s="49"/>
      <c r="E6" s="49"/>
      <c r="F6" s="49"/>
      <c r="G6" s="49"/>
      <c r="H6" s="49"/>
    </row>
    <row r="7" spans="1:8" ht="22.9" customHeight="1" thickBot="1" x14ac:dyDescent="0.25">
      <c r="A7" s="50" t="s">
        <v>0</v>
      </c>
      <c r="B7" s="50"/>
      <c r="C7" s="50"/>
      <c r="D7" s="50"/>
      <c r="E7" s="50"/>
      <c r="F7" s="50"/>
      <c r="G7" s="50"/>
      <c r="H7" s="50"/>
    </row>
    <row r="8" spans="1:8" ht="22.9" customHeight="1" x14ac:dyDescent="0.2">
      <c r="A8" s="33" t="s">
        <v>1</v>
      </c>
      <c r="B8" s="7" t="s">
        <v>2</v>
      </c>
      <c r="C8" s="8" t="s">
        <v>3</v>
      </c>
      <c r="D8" s="52" t="s">
        <v>4</v>
      </c>
      <c r="E8" s="53"/>
      <c r="F8" s="7" t="s">
        <v>5</v>
      </c>
      <c r="G8" s="7" t="s">
        <v>6</v>
      </c>
      <c r="H8" s="9" t="s">
        <v>7</v>
      </c>
    </row>
    <row r="9" spans="1:8" ht="22.9" customHeight="1" x14ac:dyDescent="0.25">
      <c r="A9" s="1">
        <v>1</v>
      </c>
      <c r="B9" s="35" t="s">
        <v>107</v>
      </c>
      <c r="C9" s="10"/>
      <c r="D9" s="38">
        <v>1</v>
      </c>
      <c r="E9" s="42" t="s">
        <v>76</v>
      </c>
      <c r="F9" s="35">
        <v>4281360</v>
      </c>
      <c r="G9" s="10">
        <f>F9*D9</f>
        <v>4281360</v>
      </c>
      <c r="H9" s="11" t="s">
        <v>55</v>
      </c>
    </row>
    <row r="10" spans="1:8" ht="22.9" customHeight="1" x14ac:dyDescent="0.25">
      <c r="A10" s="1">
        <v>2</v>
      </c>
      <c r="B10" s="35" t="s">
        <v>14</v>
      </c>
      <c r="C10" s="10"/>
      <c r="D10" s="38">
        <v>1</v>
      </c>
      <c r="E10" s="42" t="s">
        <v>76</v>
      </c>
      <c r="F10" s="35">
        <v>134500</v>
      </c>
      <c r="G10" s="10">
        <f t="shared" ref="G10:G73" si="0">F10*D10</f>
        <v>134500</v>
      </c>
      <c r="H10" s="13"/>
    </row>
    <row r="11" spans="1:8" ht="22.9" customHeight="1" x14ac:dyDescent="0.25">
      <c r="A11" s="1">
        <v>3</v>
      </c>
      <c r="B11" s="35" t="s">
        <v>15</v>
      </c>
      <c r="C11" s="10"/>
      <c r="D11" s="38">
        <v>1</v>
      </c>
      <c r="E11" s="42" t="s">
        <v>76</v>
      </c>
      <c r="F11" s="35">
        <v>1530626</v>
      </c>
      <c r="G11" s="10">
        <f t="shared" si="0"/>
        <v>1530626</v>
      </c>
      <c r="H11" s="11"/>
    </row>
    <row r="12" spans="1:8" ht="22.9" customHeight="1" x14ac:dyDescent="0.25">
      <c r="A12" s="1">
        <v>4</v>
      </c>
      <c r="B12" s="35" t="s">
        <v>108</v>
      </c>
      <c r="C12" s="10"/>
      <c r="D12" s="38">
        <v>1</v>
      </c>
      <c r="E12" s="42" t="s">
        <v>76</v>
      </c>
      <c r="F12" s="35">
        <v>150000</v>
      </c>
      <c r="G12" s="10">
        <f t="shared" si="0"/>
        <v>150000</v>
      </c>
      <c r="H12" s="11"/>
    </row>
    <row r="13" spans="1:8" ht="22.9" customHeight="1" x14ac:dyDescent="0.25">
      <c r="A13" s="1">
        <v>5</v>
      </c>
      <c r="B13" s="35" t="s">
        <v>109</v>
      </c>
      <c r="C13" s="10"/>
      <c r="D13" s="38">
        <v>1</v>
      </c>
      <c r="E13" s="42" t="s">
        <v>76</v>
      </c>
      <c r="F13" s="35">
        <v>7500</v>
      </c>
      <c r="G13" s="10">
        <f t="shared" si="0"/>
        <v>7500</v>
      </c>
      <c r="H13" s="11"/>
    </row>
    <row r="14" spans="1:8" ht="22.9" customHeight="1" x14ac:dyDescent="0.25">
      <c r="A14" s="1">
        <v>6</v>
      </c>
      <c r="B14" s="35" t="s">
        <v>79</v>
      </c>
      <c r="C14" s="10"/>
      <c r="D14" s="38">
        <v>1</v>
      </c>
      <c r="E14" s="42" t="s">
        <v>76</v>
      </c>
      <c r="F14" s="35">
        <v>89000</v>
      </c>
      <c r="G14" s="10">
        <f t="shared" si="0"/>
        <v>89000</v>
      </c>
      <c r="H14" s="11"/>
    </row>
    <row r="15" spans="1:8" ht="22.9" customHeight="1" x14ac:dyDescent="0.25">
      <c r="A15" s="1">
        <v>7</v>
      </c>
      <c r="B15" s="35" t="s">
        <v>110</v>
      </c>
      <c r="C15" s="10"/>
      <c r="D15" s="38">
        <v>1</v>
      </c>
      <c r="E15" s="42" t="s">
        <v>76</v>
      </c>
      <c r="F15" s="35">
        <v>126500</v>
      </c>
      <c r="G15" s="10">
        <f t="shared" si="0"/>
        <v>126500</v>
      </c>
      <c r="H15" s="11"/>
    </row>
    <row r="16" spans="1:8" ht="22.9" customHeight="1" x14ac:dyDescent="0.25">
      <c r="A16" s="1">
        <v>8</v>
      </c>
      <c r="B16" s="35" t="s">
        <v>16</v>
      </c>
      <c r="C16" s="10">
        <v>2022</v>
      </c>
      <c r="D16" s="38">
        <v>1</v>
      </c>
      <c r="E16" s="42" t="s">
        <v>76</v>
      </c>
      <c r="F16" s="35">
        <v>23100</v>
      </c>
      <c r="G16" s="10">
        <f t="shared" si="0"/>
        <v>23100</v>
      </c>
      <c r="H16" s="11"/>
    </row>
    <row r="17" spans="1:8" ht="22.9" customHeight="1" x14ac:dyDescent="0.25">
      <c r="A17" s="1">
        <v>9</v>
      </c>
      <c r="B17" s="35" t="s">
        <v>111</v>
      </c>
      <c r="C17" s="10"/>
      <c r="D17" s="38">
        <v>1</v>
      </c>
      <c r="E17" s="42" t="s">
        <v>76</v>
      </c>
      <c r="F17" s="35">
        <v>9700</v>
      </c>
      <c r="G17" s="10">
        <f t="shared" si="0"/>
        <v>9700</v>
      </c>
      <c r="H17" s="11"/>
    </row>
    <row r="18" spans="1:8" ht="22.9" customHeight="1" x14ac:dyDescent="0.25">
      <c r="A18" s="1">
        <v>10</v>
      </c>
      <c r="B18" s="35" t="s">
        <v>17</v>
      </c>
      <c r="C18" s="10"/>
      <c r="D18" s="38">
        <v>1</v>
      </c>
      <c r="E18" s="42" t="s">
        <v>76</v>
      </c>
      <c r="F18" s="35">
        <v>350000</v>
      </c>
      <c r="G18" s="10">
        <f t="shared" si="0"/>
        <v>350000</v>
      </c>
      <c r="H18" s="11"/>
    </row>
    <row r="19" spans="1:8" ht="22.9" customHeight="1" x14ac:dyDescent="0.25">
      <c r="A19" s="1">
        <v>11</v>
      </c>
      <c r="B19" s="35" t="s">
        <v>112</v>
      </c>
      <c r="C19" s="10"/>
      <c r="D19" s="38">
        <v>1</v>
      </c>
      <c r="E19" s="42" t="s">
        <v>76</v>
      </c>
      <c r="F19" s="35">
        <v>89300</v>
      </c>
      <c r="G19" s="10">
        <f t="shared" si="0"/>
        <v>89300</v>
      </c>
      <c r="H19" s="11"/>
    </row>
    <row r="20" spans="1:8" ht="22.9" customHeight="1" x14ac:dyDescent="0.25">
      <c r="A20" s="1">
        <v>12</v>
      </c>
      <c r="B20" s="35" t="s">
        <v>112</v>
      </c>
      <c r="C20" s="10"/>
      <c r="D20" s="38">
        <v>1</v>
      </c>
      <c r="E20" s="42" t="s">
        <v>76</v>
      </c>
      <c r="F20" s="35">
        <v>133000</v>
      </c>
      <c r="G20" s="10">
        <f t="shared" si="0"/>
        <v>133000</v>
      </c>
      <c r="H20" s="11"/>
    </row>
    <row r="21" spans="1:8" ht="22.9" customHeight="1" x14ac:dyDescent="0.25">
      <c r="A21" s="1">
        <v>13</v>
      </c>
      <c r="B21" s="35" t="s">
        <v>113</v>
      </c>
      <c r="C21" s="10"/>
      <c r="D21" s="38">
        <v>1</v>
      </c>
      <c r="E21" s="42" t="s">
        <v>76</v>
      </c>
      <c r="F21" s="35">
        <v>378000</v>
      </c>
      <c r="G21" s="10">
        <f t="shared" si="0"/>
        <v>378000</v>
      </c>
      <c r="H21" s="11"/>
    </row>
    <row r="22" spans="1:8" ht="22.9" customHeight="1" x14ac:dyDescent="0.25">
      <c r="A22" s="1">
        <v>14</v>
      </c>
      <c r="B22" s="35" t="s">
        <v>114</v>
      </c>
      <c r="C22" s="10"/>
      <c r="D22" s="38">
        <v>1</v>
      </c>
      <c r="E22" s="42" t="s">
        <v>76</v>
      </c>
      <c r="F22" s="35">
        <v>200000</v>
      </c>
      <c r="G22" s="10">
        <f t="shared" si="0"/>
        <v>200000</v>
      </c>
      <c r="H22" s="11"/>
    </row>
    <row r="23" spans="1:8" ht="22.9" customHeight="1" x14ac:dyDescent="0.25">
      <c r="A23" s="1">
        <v>15</v>
      </c>
      <c r="B23" s="35" t="s">
        <v>115</v>
      </c>
      <c r="C23" s="10"/>
      <c r="D23" s="38">
        <v>1</v>
      </c>
      <c r="E23" s="42" t="s">
        <v>76</v>
      </c>
      <c r="F23" s="35">
        <v>12000</v>
      </c>
      <c r="G23" s="10">
        <f t="shared" si="0"/>
        <v>12000</v>
      </c>
      <c r="H23" s="11"/>
    </row>
    <row r="24" spans="1:8" ht="22.9" customHeight="1" x14ac:dyDescent="0.25">
      <c r="A24" s="1">
        <v>16</v>
      </c>
      <c r="B24" s="35" t="s">
        <v>116</v>
      </c>
      <c r="C24" s="10"/>
      <c r="D24" s="38">
        <v>3</v>
      </c>
      <c r="E24" s="42" t="s">
        <v>76</v>
      </c>
      <c r="F24" s="35">
        <v>25000</v>
      </c>
      <c r="G24" s="10">
        <f t="shared" si="0"/>
        <v>75000</v>
      </c>
      <c r="H24" s="11"/>
    </row>
    <row r="25" spans="1:8" ht="22.9" customHeight="1" x14ac:dyDescent="0.25">
      <c r="A25" s="1">
        <v>17</v>
      </c>
      <c r="B25" s="35" t="s">
        <v>18</v>
      </c>
      <c r="C25" s="10"/>
      <c r="D25" s="38">
        <v>1</v>
      </c>
      <c r="E25" s="42" t="s">
        <v>76</v>
      </c>
      <c r="F25" s="35">
        <v>50000</v>
      </c>
      <c r="G25" s="10">
        <f t="shared" si="0"/>
        <v>50000</v>
      </c>
      <c r="H25" s="11"/>
    </row>
    <row r="26" spans="1:8" ht="22.9" customHeight="1" x14ac:dyDescent="0.25">
      <c r="A26" s="1">
        <v>18</v>
      </c>
      <c r="B26" s="35" t="s">
        <v>117</v>
      </c>
      <c r="C26" s="10"/>
      <c r="D26" s="38">
        <v>1</v>
      </c>
      <c r="E26" s="42" t="s">
        <v>76</v>
      </c>
      <c r="F26" s="35">
        <v>35000</v>
      </c>
      <c r="G26" s="10">
        <f t="shared" si="0"/>
        <v>35000</v>
      </c>
      <c r="H26" s="11"/>
    </row>
    <row r="27" spans="1:8" ht="22.9" customHeight="1" x14ac:dyDescent="0.25">
      <c r="A27" s="1">
        <v>19</v>
      </c>
      <c r="B27" s="35" t="s">
        <v>19</v>
      </c>
      <c r="C27" s="10"/>
      <c r="D27" s="38">
        <v>1</v>
      </c>
      <c r="E27" s="42" t="s">
        <v>76</v>
      </c>
      <c r="F27" s="35">
        <v>20000</v>
      </c>
      <c r="G27" s="10">
        <f t="shared" si="0"/>
        <v>20000</v>
      </c>
      <c r="H27" s="11"/>
    </row>
    <row r="28" spans="1:8" ht="22.9" customHeight="1" x14ac:dyDescent="0.25">
      <c r="A28" s="1">
        <v>20</v>
      </c>
      <c r="B28" s="35" t="s">
        <v>118</v>
      </c>
      <c r="C28" s="10"/>
      <c r="D28" s="38">
        <v>1</v>
      </c>
      <c r="E28" s="42" t="s">
        <v>76</v>
      </c>
      <c r="F28" s="35">
        <v>245000</v>
      </c>
      <c r="G28" s="10">
        <f t="shared" si="0"/>
        <v>245000</v>
      </c>
      <c r="H28" s="11"/>
    </row>
    <row r="29" spans="1:8" ht="22.9" customHeight="1" x14ac:dyDescent="0.25">
      <c r="A29" s="1">
        <v>21</v>
      </c>
      <c r="B29" s="35" t="s">
        <v>20</v>
      </c>
      <c r="C29" s="10"/>
      <c r="D29" s="38">
        <v>2</v>
      </c>
      <c r="E29" s="42" t="s">
        <v>76</v>
      </c>
      <c r="F29" s="35">
        <v>145000</v>
      </c>
      <c r="G29" s="10">
        <f t="shared" si="0"/>
        <v>290000</v>
      </c>
      <c r="H29" s="11"/>
    </row>
    <row r="30" spans="1:8" ht="22.9" customHeight="1" x14ac:dyDescent="0.25">
      <c r="A30" s="1">
        <v>22</v>
      </c>
      <c r="B30" s="35" t="s">
        <v>119</v>
      </c>
      <c r="C30" s="10"/>
      <c r="D30" s="38">
        <v>13</v>
      </c>
      <c r="E30" s="42" t="s">
        <v>76</v>
      </c>
      <c r="F30" s="35">
        <v>40000</v>
      </c>
      <c r="G30" s="10">
        <f t="shared" si="0"/>
        <v>520000</v>
      </c>
      <c r="H30" s="11"/>
    </row>
    <row r="31" spans="1:8" ht="22.9" customHeight="1" x14ac:dyDescent="0.25">
      <c r="A31" s="1">
        <v>23</v>
      </c>
      <c r="B31" s="35" t="s">
        <v>21</v>
      </c>
      <c r="C31" s="10"/>
      <c r="D31" s="38">
        <v>1</v>
      </c>
      <c r="E31" s="42" t="s">
        <v>76</v>
      </c>
      <c r="F31" s="35">
        <v>125000</v>
      </c>
      <c r="G31" s="10">
        <f t="shared" si="0"/>
        <v>125000</v>
      </c>
      <c r="H31" s="11"/>
    </row>
    <row r="32" spans="1:8" ht="22.9" customHeight="1" x14ac:dyDescent="0.25">
      <c r="A32" s="1">
        <v>24</v>
      </c>
      <c r="B32" s="35" t="s">
        <v>120</v>
      </c>
      <c r="C32" s="10"/>
      <c r="D32" s="38">
        <v>3</v>
      </c>
      <c r="E32" s="42" t="s">
        <v>76</v>
      </c>
      <c r="F32" s="35">
        <v>78000</v>
      </c>
      <c r="G32" s="10">
        <f t="shared" si="0"/>
        <v>234000</v>
      </c>
      <c r="H32" s="11"/>
    </row>
    <row r="33" spans="1:8" ht="22.9" customHeight="1" x14ac:dyDescent="0.25">
      <c r="A33" s="1">
        <v>25</v>
      </c>
      <c r="B33" s="35" t="s">
        <v>22</v>
      </c>
      <c r="C33" s="10"/>
      <c r="D33" s="38">
        <v>3</v>
      </c>
      <c r="E33" s="42" t="s">
        <v>76</v>
      </c>
      <c r="F33" s="35">
        <v>55000</v>
      </c>
      <c r="G33" s="10">
        <f t="shared" si="0"/>
        <v>165000</v>
      </c>
      <c r="H33" s="11"/>
    </row>
    <row r="34" spans="1:8" ht="22.9" customHeight="1" x14ac:dyDescent="0.25">
      <c r="A34" s="1">
        <v>26</v>
      </c>
      <c r="B34" s="35" t="s">
        <v>23</v>
      </c>
      <c r="C34" s="10"/>
      <c r="D34" s="38">
        <v>1</v>
      </c>
      <c r="E34" s="42" t="s">
        <v>76</v>
      </c>
      <c r="F34" s="35">
        <v>65000</v>
      </c>
      <c r="G34" s="10">
        <f t="shared" si="0"/>
        <v>65000</v>
      </c>
      <c r="H34" s="11"/>
    </row>
    <row r="35" spans="1:8" ht="22.9" customHeight="1" x14ac:dyDescent="0.25">
      <c r="A35" s="1">
        <v>27</v>
      </c>
      <c r="B35" s="35" t="s">
        <v>24</v>
      </c>
      <c r="C35" s="10"/>
      <c r="D35" s="38">
        <v>2</v>
      </c>
      <c r="E35" s="42" t="s">
        <v>76</v>
      </c>
      <c r="F35" s="35">
        <v>55000</v>
      </c>
      <c r="G35" s="10">
        <f t="shared" si="0"/>
        <v>110000</v>
      </c>
      <c r="H35" s="11"/>
    </row>
    <row r="36" spans="1:8" ht="22.9" customHeight="1" x14ac:dyDescent="0.25">
      <c r="A36" s="1">
        <v>28</v>
      </c>
      <c r="B36" s="35" t="s">
        <v>25</v>
      </c>
      <c r="C36" s="10"/>
      <c r="D36" s="38">
        <v>2</v>
      </c>
      <c r="E36" s="42" t="s">
        <v>76</v>
      </c>
      <c r="F36" s="35">
        <v>35000</v>
      </c>
      <c r="G36" s="10">
        <f t="shared" si="0"/>
        <v>70000</v>
      </c>
      <c r="H36" s="11"/>
    </row>
    <row r="37" spans="1:8" ht="22.9" customHeight="1" x14ac:dyDescent="0.25">
      <c r="A37" s="1">
        <v>29</v>
      </c>
      <c r="B37" s="35" t="s">
        <v>26</v>
      </c>
      <c r="C37" s="10"/>
      <c r="D37" s="38">
        <v>2</v>
      </c>
      <c r="E37" s="42" t="s">
        <v>76</v>
      </c>
      <c r="F37" s="35">
        <v>35000</v>
      </c>
      <c r="G37" s="10">
        <f t="shared" si="0"/>
        <v>70000</v>
      </c>
      <c r="H37" s="11"/>
    </row>
    <row r="38" spans="1:8" ht="22.9" customHeight="1" x14ac:dyDescent="0.25">
      <c r="A38" s="1">
        <v>30</v>
      </c>
      <c r="B38" s="35" t="s">
        <v>27</v>
      </c>
      <c r="C38" s="10"/>
      <c r="D38" s="38">
        <v>1</v>
      </c>
      <c r="E38" s="42" t="s">
        <v>76</v>
      </c>
      <c r="F38" s="35">
        <v>30000</v>
      </c>
      <c r="G38" s="10">
        <f t="shared" si="0"/>
        <v>30000</v>
      </c>
      <c r="H38" s="11"/>
    </row>
    <row r="39" spans="1:8" ht="22.9" customHeight="1" x14ac:dyDescent="0.25">
      <c r="A39" s="1">
        <v>31</v>
      </c>
      <c r="B39" s="35" t="s">
        <v>51</v>
      </c>
      <c r="C39" s="10"/>
      <c r="D39" s="38">
        <v>3</v>
      </c>
      <c r="E39" s="42" t="s">
        <v>76</v>
      </c>
      <c r="F39" s="35">
        <v>51000</v>
      </c>
      <c r="G39" s="10">
        <f t="shared" si="0"/>
        <v>153000</v>
      </c>
      <c r="H39" s="11"/>
    </row>
    <row r="40" spans="1:8" ht="22.9" customHeight="1" x14ac:dyDescent="0.25">
      <c r="A40" s="1">
        <v>32</v>
      </c>
      <c r="B40" s="35" t="s">
        <v>28</v>
      </c>
      <c r="C40" s="10"/>
      <c r="D40" s="38">
        <v>1</v>
      </c>
      <c r="E40" s="42" t="s">
        <v>76</v>
      </c>
      <c r="F40" s="35">
        <v>145000</v>
      </c>
      <c r="G40" s="10">
        <f t="shared" si="0"/>
        <v>145000</v>
      </c>
      <c r="H40" s="11"/>
    </row>
    <row r="41" spans="1:8" ht="22.9" customHeight="1" x14ac:dyDescent="0.25">
      <c r="A41" s="1">
        <v>33</v>
      </c>
      <c r="B41" s="35" t="s">
        <v>29</v>
      </c>
      <c r="C41" s="10"/>
      <c r="D41" s="38">
        <v>2</v>
      </c>
      <c r="E41" s="42" t="s">
        <v>76</v>
      </c>
      <c r="F41" s="35">
        <v>37000</v>
      </c>
      <c r="G41" s="10">
        <f t="shared" si="0"/>
        <v>74000</v>
      </c>
      <c r="H41" s="11"/>
    </row>
    <row r="42" spans="1:8" ht="22.9" customHeight="1" x14ac:dyDescent="0.25">
      <c r="A42" s="1">
        <v>34</v>
      </c>
      <c r="B42" s="35" t="s">
        <v>30</v>
      </c>
      <c r="C42" s="10"/>
      <c r="D42" s="38">
        <v>2</v>
      </c>
      <c r="E42" s="42" t="s">
        <v>76</v>
      </c>
      <c r="F42" s="35">
        <v>40000</v>
      </c>
      <c r="G42" s="10">
        <f t="shared" si="0"/>
        <v>80000</v>
      </c>
      <c r="H42" s="11"/>
    </row>
    <row r="43" spans="1:8" ht="22.9" customHeight="1" x14ac:dyDescent="0.25">
      <c r="A43" s="1">
        <v>35</v>
      </c>
      <c r="B43" s="35" t="s">
        <v>31</v>
      </c>
      <c r="C43" s="10"/>
      <c r="D43" s="38">
        <v>1</v>
      </c>
      <c r="E43" s="42" t="s">
        <v>76</v>
      </c>
      <c r="F43" s="35">
        <v>40000</v>
      </c>
      <c r="G43" s="10">
        <f t="shared" si="0"/>
        <v>40000</v>
      </c>
      <c r="H43" s="11"/>
    </row>
    <row r="44" spans="1:8" ht="22.9" customHeight="1" x14ac:dyDescent="0.25">
      <c r="A44" s="1">
        <v>36</v>
      </c>
      <c r="B44" s="35" t="s">
        <v>121</v>
      </c>
      <c r="C44" s="10"/>
      <c r="D44" s="38">
        <v>1</v>
      </c>
      <c r="E44" s="42" t="s">
        <v>76</v>
      </c>
      <c r="F44" s="35">
        <v>35000</v>
      </c>
      <c r="G44" s="10">
        <f t="shared" si="0"/>
        <v>35000</v>
      </c>
      <c r="H44" s="11"/>
    </row>
    <row r="45" spans="1:8" ht="22.9" customHeight="1" x14ac:dyDescent="0.25">
      <c r="A45" s="1">
        <v>37</v>
      </c>
      <c r="B45" s="35" t="s">
        <v>32</v>
      </c>
      <c r="C45" s="10"/>
      <c r="D45" s="38">
        <v>1</v>
      </c>
      <c r="E45" s="42" t="s">
        <v>76</v>
      </c>
      <c r="F45" s="35">
        <v>30000</v>
      </c>
      <c r="G45" s="10">
        <f t="shared" si="0"/>
        <v>30000</v>
      </c>
      <c r="H45" s="11"/>
    </row>
    <row r="46" spans="1:8" ht="22.9" customHeight="1" x14ac:dyDescent="0.25">
      <c r="A46" s="1">
        <v>38</v>
      </c>
      <c r="B46" s="35" t="s">
        <v>33</v>
      </c>
      <c r="C46" s="10"/>
      <c r="D46" s="38">
        <v>1</v>
      </c>
      <c r="E46" s="42" t="s">
        <v>76</v>
      </c>
      <c r="F46" s="35">
        <v>31500</v>
      </c>
      <c r="G46" s="10">
        <f t="shared" si="0"/>
        <v>31500</v>
      </c>
      <c r="H46" s="11"/>
    </row>
    <row r="47" spans="1:8" ht="22.9" customHeight="1" x14ac:dyDescent="0.25">
      <c r="A47" s="1">
        <v>39</v>
      </c>
      <c r="B47" s="35" t="s">
        <v>122</v>
      </c>
      <c r="C47" s="10"/>
      <c r="D47" s="38">
        <v>1</v>
      </c>
      <c r="E47" s="42" t="s">
        <v>76</v>
      </c>
      <c r="F47" s="35">
        <v>35100</v>
      </c>
      <c r="G47" s="10">
        <f t="shared" si="0"/>
        <v>35100</v>
      </c>
      <c r="H47" s="11"/>
    </row>
    <row r="48" spans="1:8" ht="22.9" customHeight="1" x14ac:dyDescent="0.25">
      <c r="A48" s="1">
        <v>40</v>
      </c>
      <c r="B48" s="35" t="s">
        <v>123</v>
      </c>
      <c r="C48" s="10"/>
      <c r="D48" s="38">
        <v>1</v>
      </c>
      <c r="E48" s="42" t="s">
        <v>76</v>
      </c>
      <c r="F48" s="35">
        <v>60000</v>
      </c>
      <c r="G48" s="10">
        <f t="shared" si="0"/>
        <v>60000</v>
      </c>
      <c r="H48" s="11"/>
    </row>
    <row r="49" spans="1:8" ht="22.9" customHeight="1" x14ac:dyDescent="0.25">
      <c r="A49" s="1">
        <v>41</v>
      </c>
      <c r="B49" s="35" t="s">
        <v>34</v>
      </c>
      <c r="C49" s="10"/>
      <c r="D49" s="38">
        <v>2</v>
      </c>
      <c r="E49" s="42" t="s">
        <v>76</v>
      </c>
      <c r="F49" s="35">
        <v>25000</v>
      </c>
      <c r="G49" s="10">
        <f t="shared" si="0"/>
        <v>50000</v>
      </c>
      <c r="H49" s="11"/>
    </row>
    <row r="50" spans="1:8" ht="22.9" customHeight="1" x14ac:dyDescent="0.25">
      <c r="A50" s="1">
        <v>42</v>
      </c>
      <c r="B50" s="35" t="s">
        <v>34</v>
      </c>
      <c r="C50" s="10"/>
      <c r="D50" s="38">
        <v>1</v>
      </c>
      <c r="E50" s="42" t="s">
        <v>76</v>
      </c>
      <c r="F50" s="35">
        <v>25000</v>
      </c>
      <c r="G50" s="10">
        <f t="shared" si="0"/>
        <v>25000</v>
      </c>
      <c r="H50" s="11"/>
    </row>
    <row r="51" spans="1:8" ht="22.9" customHeight="1" x14ac:dyDescent="0.25">
      <c r="A51" s="1">
        <v>43</v>
      </c>
      <c r="B51" s="35" t="s">
        <v>35</v>
      </c>
      <c r="C51" s="12"/>
      <c r="D51" s="38">
        <v>1</v>
      </c>
      <c r="E51" s="42" t="s">
        <v>76</v>
      </c>
      <c r="F51" s="35">
        <v>263542</v>
      </c>
      <c r="G51" s="10">
        <f t="shared" si="0"/>
        <v>263542</v>
      </c>
      <c r="H51" s="11"/>
    </row>
    <row r="52" spans="1:8" ht="22.9" customHeight="1" x14ac:dyDescent="0.25">
      <c r="A52" s="1">
        <v>44</v>
      </c>
      <c r="B52" s="35" t="s">
        <v>80</v>
      </c>
      <c r="C52" s="12"/>
      <c r="D52" s="38">
        <v>1</v>
      </c>
      <c r="E52" s="42" t="s">
        <v>76</v>
      </c>
      <c r="F52" s="35">
        <v>220215</v>
      </c>
      <c r="G52" s="10">
        <f t="shared" si="0"/>
        <v>220215</v>
      </c>
      <c r="H52" s="11"/>
    </row>
    <row r="53" spans="1:8" ht="22.9" customHeight="1" x14ac:dyDescent="0.25">
      <c r="A53" s="1">
        <v>45</v>
      </c>
      <c r="B53" s="35" t="s">
        <v>124</v>
      </c>
      <c r="C53" s="12"/>
      <c r="D53" s="38">
        <v>1</v>
      </c>
      <c r="E53" s="42" t="s">
        <v>76</v>
      </c>
      <c r="F53" s="35">
        <v>108000</v>
      </c>
      <c r="G53" s="10">
        <f t="shared" si="0"/>
        <v>108000</v>
      </c>
      <c r="H53" s="11"/>
    </row>
    <row r="54" spans="1:8" ht="22.9" customHeight="1" x14ac:dyDescent="0.25">
      <c r="A54" s="1">
        <v>46</v>
      </c>
      <c r="B54" s="35" t="s">
        <v>38</v>
      </c>
      <c r="C54" s="12"/>
      <c r="D54" s="38">
        <v>1</v>
      </c>
      <c r="E54" s="42" t="s">
        <v>76</v>
      </c>
      <c r="F54" s="35">
        <v>86700</v>
      </c>
      <c r="G54" s="10">
        <f t="shared" si="0"/>
        <v>86700</v>
      </c>
      <c r="H54" s="11"/>
    </row>
    <row r="55" spans="1:8" ht="22.9" customHeight="1" x14ac:dyDescent="0.25">
      <c r="A55" s="1">
        <v>47</v>
      </c>
      <c r="B55" s="35" t="s">
        <v>125</v>
      </c>
      <c r="C55" s="12"/>
      <c r="D55" s="38">
        <v>1</v>
      </c>
      <c r="E55" s="42" t="s">
        <v>76</v>
      </c>
      <c r="F55" s="35">
        <v>166000</v>
      </c>
      <c r="G55" s="10">
        <f t="shared" si="0"/>
        <v>166000</v>
      </c>
      <c r="H55" s="11"/>
    </row>
    <row r="56" spans="1:8" ht="22.9" customHeight="1" x14ac:dyDescent="0.25">
      <c r="A56" s="1">
        <v>48</v>
      </c>
      <c r="B56" s="35" t="s">
        <v>126</v>
      </c>
      <c r="C56" s="10"/>
      <c r="D56" s="38">
        <v>1</v>
      </c>
      <c r="E56" s="42" t="s">
        <v>76</v>
      </c>
      <c r="F56" s="35">
        <v>65000</v>
      </c>
      <c r="G56" s="10">
        <f t="shared" si="0"/>
        <v>65000</v>
      </c>
      <c r="H56" s="11"/>
    </row>
    <row r="57" spans="1:8" ht="22.9" customHeight="1" x14ac:dyDescent="0.25">
      <c r="A57" s="1">
        <v>49</v>
      </c>
      <c r="B57" s="35" t="s">
        <v>36</v>
      </c>
      <c r="C57" s="10"/>
      <c r="D57" s="38">
        <v>1</v>
      </c>
      <c r="E57" s="42" t="s">
        <v>76</v>
      </c>
      <c r="F57" s="35">
        <v>99100</v>
      </c>
      <c r="G57" s="10">
        <f t="shared" si="0"/>
        <v>99100</v>
      </c>
      <c r="H57" s="11"/>
    </row>
    <row r="58" spans="1:8" ht="22.9" customHeight="1" x14ac:dyDescent="0.25">
      <c r="A58" s="1">
        <v>50</v>
      </c>
      <c r="B58" s="35" t="s">
        <v>37</v>
      </c>
      <c r="C58" s="10"/>
      <c r="D58" s="38">
        <v>1</v>
      </c>
      <c r="E58" s="42" t="s">
        <v>76</v>
      </c>
      <c r="F58" s="35">
        <v>145000</v>
      </c>
      <c r="G58" s="10">
        <f t="shared" si="0"/>
        <v>145000</v>
      </c>
      <c r="H58" s="11"/>
    </row>
    <row r="59" spans="1:8" ht="22.9" customHeight="1" x14ac:dyDescent="0.25">
      <c r="A59" s="1">
        <v>51</v>
      </c>
      <c r="B59" s="35" t="s">
        <v>127</v>
      </c>
      <c r="C59" s="10"/>
      <c r="D59" s="38">
        <v>1</v>
      </c>
      <c r="E59" s="42" t="s">
        <v>76</v>
      </c>
      <c r="F59" s="35">
        <v>52000</v>
      </c>
      <c r="G59" s="10">
        <f t="shared" si="0"/>
        <v>52000</v>
      </c>
      <c r="H59" s="11"/>
    </row>
    <row r="60" spans="1:8" ht="22.9" customHeight="1" x14ac:dyDescent="0.25">
      <c r="A60" s="1">
        <v>52</v>
      </c>
      <c r="B60" s="35" t="s">
        <v>38</v>
      </c>
      <c r="C60" s="10"/>
      <c r="D60" s="38">
        <v>2</v>
      </c>
      <c r="E60" s="42" t="s">
        <v>76</v>
      </c>
      <c r="F60" s="35">
        <v>61000</v>
      </c>
      <c r="G60" s="10">
        <f t="shared" si="0"/>
        <v>122000</v>
      </c>
      <c r="H60" s="11"/>
    </row>
    <row r="61" spans="1:8" ht="22.9" customHeight="1" x14ac:dyDescent="0.25">
      <c r="A61" s="1">
        <v>53</v>
      </c>
      <c r="B61" s="35" t="s">
        <v>128</v>
      </c>
      <c r="C61" s="10"/>
      <c r="D61" s="38">
        <v>1</v>
      </c>
      <c r="E61" s="42" t="s">
        <v>76</v>
      </c>
      <c r="F61" s="35">
        <v>160000</v>
      </c>
      <c r="G61" s="10">
        <f t="shared" si="0"/>
        <v>160000</v>
      </c>
      <c r="H61" s="11"/>
    </row>
    <row r="62" spans="1:8" ht="22.9" customHeight="1" x14ac:dyDescent="0.25">
      <c r="A62" s="1">
        <v>54</v>
      </c>
      <c r="B62" s="35" t="s">
        <v>38</v>
      </c>
      <c r="C62" s="10"/>
      <c r="D62" s="38">
        <v>1</v>
      </c>
      <c r="E62" s="42" t="s">
        <v>76</v>
      </c>
      <c r="F62" s="35">
        <v>60000</v>
      </c>
      <c r="G62" s="10">
        <f t="shared" si="0"/>
        <v>60000</v>
      </c>
      <c r="H62" s="11"/>
    </row>
    <row r="63" spans="1:8" ht="22.9" customHeight="1" x14ac:dyDescent="0.25">
      <c r="A63" s="1">
        <v>55</v>
      </c>
      <c r="B63" s="35" t="s">
        <v>128</v>
      </c>
      <c r="C63" s="10"/>
      <c r="D63" s="38">
        <v>1</v>
      </c>
      <c r="E63" s="42" t="s">
        <v>76</v>
      </c>
      <c r="F63" s="35">
        <v>166000</v>
      </c>
      <c r="G63" s="10">
        <f t="shared" si="0"/>
        <v>166000</v>
      </c>
      <c r="H63" s="11"/>
    </row>
    <row r="64" spans="1:8" ht="22.9" customHeight="1" x14ac:dyDescent="0.25">
      <c r="A64" s="1">
        <v>56</v>
      </c>
      <c r="B64" s="35" t="s">
        <v>39</v>
      </c>
      <c r="C64" s="10"/>
      <c r="D64" s="38">
        <v>1</v>
      </c>
      <c r="E64" s="42" t="s">
        <v>76</v>
      </c>
      <c r="F64" s="35">
        <v>120000</v>
      </c>
      <c r="G64" s="10">
        <f t="shared" si="0"/>
        <v>120000</v>
      </c>
      <c r="H64" s="11"/>
    </row>
    <row r="65" spans="1:8" ht="22.9" customHeight="1" x14ac:dyDescent="0.25">
      <c r="A65" s="1">
        <v>57</v>
      </c>
      <c r="B65" s="35" t="s">
        <v>40</v>
      </c>
      <c r="C65" s="10"/>
      <c r="D65" s="38">
        <v>1</v>
      </c>
      <c r="E65" s="42" t="s">
        <v>76</v>
      </c>
      <c r="F65" s="35">
        <v>271000</v>
      </c>
      <c r="G65" s="10">
        <f t="shared" si="0"/>
        <v>271000</v>
      </c>
      <c r="H65" s="11"/>
    </row>
    <row r="66" spans="1:8" ht="22.9" customHeight="1" x14ac:dyDescent="0.25">
      <c r="A66" s="1">
        <v>58</v>
      </c>
      <c r="B66" s="35" t="s">
        <v>41</v>
      </c>
      <c r="C66" s="10"/>
      <c r="D66" s="38">
        <v>1</v>
      </c>
      <c r="E66" s="42" t="s">
        <v>76</v>
      </c>
      <c r="F66" s="35">
        <v>70000</v>
      </c>
      <c r="G66" s="10">
        <f t="shared" si="0"/>
        <v>70000</v>
      </c>
      <c r="H66" s="11"/>
    </row>
    <row r="67" spans="1:8" ht="22.9" customHeight="1" x14ac:dyDescent="0.25">
      <c r="A67" s="1">
        <v>59</v>
      </c>
      <c r="B67" s="35" t="s">
        <v>42</v>
      </c>
      <c r="C67" s="10"/>
      <c r="D67" s="38">
        <v>1</v>
      </c>
      <c r="E67" s="42" t="s">
        <v>76</v>
      </c>
      <c r="F67" s="35">
        <v>9500</v>
      </c>
      <c r="G67" s="10">
        <f t="shared" si="0"/>
        <v>9500</v>
      </c>
      <c r="H67" s="11"/>
    </row>
    <row r="68" spans="1:8" ht="22.9" customHeight="1" x14ac:dyDescent="0.25">
      <c r="A68" s="1">
        <v>60</v>
      </c>
      <c r="B68" s="35" t="s">
        <v>43</v>
      </c>
      <c r="C68" s="10"/>
      <c r="D68" s="38">
        <v>1</v>
      </c>
      <c r="E68" s="42" t="s">
        <v>76</v>
      </c>
      <c r="F68" s="35">
        <v>343000</v>
      </c>
      <c r="G68" s="10">
        <f t="shared" si="0"/>
        <v>343000</v>
      </c>
      <c r="H68" s="11"/>
    </row>
    <row r="69" spans="1:8" ht="22.9" customHeight="1" x14ac:dyDescent="0.25">
      <c r="A69" s="1">
        <v>61</v>
      </c>
      <c r="B69" s="35" t="s">
        <v>129</v>
      </c>
      <c r="C69" s="10"/>
      <c r="D69" s="38">
        <v>1</v>
      </c>
      <c r="E69" s="42" t="s">
        <v>76</v>
      </c>
      <c r="F69" s="35">
        <v>84500</v>
      </c>
      <c r="G69" s="10">
        <f t="shared" si="0"/>
        <v>84500</v>
      </c>
      <c r="H69" s="11"/>
    </row>
    <row r="70" spans="1:8" ht="22.9" customHeight="1" x14ac:dyDescent="0.2">
      <c r="A70" s="1">
        <v>62</v>
      </c>
      <c r="B70" s="30" t="s">
        <v>89</v>
      </c>
      <c r="C70" s="30">
        <v>2023</v>
      </c>
      <c r="D70" s="39">
        <v>1</v>
      </c>
      <c r="E70" s="34" t="s">
        <v>76</v>
      </c>
      <c r="F70" s="30">
        <v>0</v>
      </c>
      <c r="G70" s="10">
        <f t="shared" si="0"/>
        <v>0</v>
      </c>
      <c r="H70" s="11"/>
    </row>
    <row r="71" spans="1:8" ht="22.9" customHeight="1" x14ac:dyDescent="0.2">
      <c r="A71" s="1">
        <v>63</v>
      </c>
      <c r="B71" s="30" t="s">
        <v>90</v>
      </c>
      <c r="C71" s="30">
        <v>2023</v>
      </c>
      <c r="D71" s="39">
        <v>1</v>
      </c>
      <c r="E71" s="34" t="s">
        <v>76</v>
      </c>
      <c r="F71" s="30">
        <v>408000</v>
      </c>
      <c r="G71" s="10">
        <f t="shared" si="0"/>
        <v>408000</v>
      </c>
      <c r="H71" s="11"/>
    </row>
    <row r="72" spans="1:8" ht="22.9" customHeight="1" x14ac:dyDescent="0.2">
      <c r="A72" s="1">
        <v>64</v>
      </c>
      <c r="B72" s="30" t="s">
        <v>91</v>
      </c>
      <c r="C72" s="30">
        <v>2023</v>
      </c>
      <c r="D72" s="39">
        <v>1</v>
      </c>
      <c r="E72" s="34" t="s">
        <v>76</v>
      </c>
      <c r="F72" s="30">
        <v>38000</v>
      </c>
      <c r="G72" s="10">
        <f t="shared" si="0"/>
        <v>38000</v>
      </c>
      <c r="H72" s="11"/>
    </row>
    <row r="73" spans="1:8" ht="22.9" customHeight="1" x14ac:dyDescent="0.2">
      <c r="A73" s="1">
        <v>65</v>
      </c>
      <c r="B73" s="30" t="s">
        <v>92</v>
      </c>
      <c r="C73" s="30">
        <v>2023</v>
      </c>
      <c r="D73" s="39">
        <v>1</v>
      </c>
      <c r="E73" s="34" t="s">
        <v>76</v>
      </c>
      <c r="F73" s="30">
        <v>6500</v>
      </c>
      <c r="G73" s="10">
        <f t="shared" si="0"/>
        <v>6500</v>
      </c>
      <c r="H73" s="11"/>
    </row>
    <row r="74" spans="1:8" ht="22.9" customHeight="1" x14ac:dyDescent="0.2">
      <c r="A74" s="1">
        <v>66</v>
      </c>
      <c r="B74" s="31" t="s">
        <v>93</v>
      </c>
      <c r="C74" s="30">
        <v>2023</v>
      </c>
      <c r="D74" s="39">
        <v>1</v>
      </c>
      <c r="E74" s="34" t="s">
        <v>76</v>
      </c>
      <c r="F74" s="30">
        <v>38700</v>
      </c>
      <c r="G74" s="10">
        <f t="shared" ref="G74:G116" si="1">F74*D74</f>
        <v>38700</v>
      </c>
      <c r="H74" s="11"/>
    </row>
    <row r="75" spans="1:8" ht="22.9" customHeight="1" x14ac:dyDescent="0.2">
      <c r="A75" s="1">
        <v>67</v>
      </c>
      <c r="B75" s="31" t="s">
        <v>94</v>
      </c>
      <c r="C75" s="30">
        <v>2023</v>
      </c>
      <c r="D75" s="39">
        <v>1</v>
      </c>
      <c r="E75" s="34" t="s">
        <v>76</v>
      </c>
      <c r="F75" s="30">
        <v>110700</v>
      </c>
      <c r="G75" s="10">
        <f t="shared" si="1"/>
        <v>110700</v>
      </c>
      <c r="H75" s="11"/>
    </row>
    <row r="76" spans="1:8" ht="22.9" customHeight="1" x14ac:dyDescent="0.2">
      <c r="A76" s="1">
        <v>68</v>
      </c>
      <c r="B76" s="30" t="s">
        <v>95</v>
      </c>
      <c r="C76" s="30">
        <v>2023</v>
      </c>
      <c r="D76" s="39">
        <v>1</v>
      </c>
      <c r="E76" s="34" t="s">
        <v>76</v>
      </c>
      <c r="F76" s="30">
        <v>45000</v>
      </c>
      <c r="G76" s="10">
        <f t="shared" si="1"/>
        <v>45000</v>
      </c>
      <c r="H76" s="11"/>
    </row>
    <row r="77" spans="1:8" ht="22.9" customHeight="1" x14ac:dyDescent="0.2">
      <c r="A77" s="1">
        <v>69</v>
      </c>
      <c r="B77" s="30" t="s">
        <v>96</v>
      </c>
      <c r="C77" s="30">
        <v>2024</v>
      </c>
      <c r="D77" s="39"/>
      <c r="E77" s="34"/>
      <c r="F77" s="30">
        <v>7800000</v>
      </c>
      <c r="G77" s="10">
        <v>7800000</v>
      </c>
      <c r="H77" s="11"/>
    </row>
    <row r="78" spans="1:8" ht="22.9" customHeight="1" x14ac:dyDescent="0.2">
      <c r="A78" s="1"/>
      <c r="B78" s="30" t="s">
        <v>130</v>
      </c>
      <c r="C78" s="30"/>
      <c r="D78" s="39"/>
      <c r="E78" s="34"/>
      <c r="F78" s="30"/>
      <c r="G78" s="10">
        <f t="shared" si="1"/>
        <v>0</v>
      </c>
      <c r="H78" s="11"/>
    </row>
    <row r="79" spans="1:8" ht="22.9" customHeight="1" x14ac:dyDescent="0.25">
      <c r="A79" s="1">
        <v>70</v>
      </c>
      <c r="B79" s="35" t="s">
        <v>131</v>
      </c>
      <c r="C79" s="35"/>
      <c r="D79" s="38">
        <v>1</v>
      </c>
      <c r="E79" s="42" t="s">
        <v>76</v>
      </c>
      <c r="F79" s="35">
        <v>3572420</v>
      </c>
      <c r="G79" s="10">
        <f t="shared" si="1"/>
        <v>3572420</v>
      </c>
      <c r="H79" s="11"/>
    </row>
    <row r="80" spans="1:8" ht="22.9" customHeight="1" x14ac:dyDescent="0.25">
      <c r="A80" s="1">
        <v>71</v>
      </c>
      <c r="B80" s="35" t="s">
        <v>132</v>
      </c>
      <c r="C80" s="35"/>
      <c r="D80" s="38">
        <v>4</v>
      </c>
      <c r="E80" s="42" t="s">
        <v>76</v>
      </c>
      <c r="F80" s="35">
        <v>27000</v>
      </c>
      <c r="G80" s="10">
        <f t="shared" si="1"/>
        <v>108000</v>
      </c>
      <c r="H80" s="11"/>
    </row>
    <row r="81" spans="1:8" ht="22.9" customHeight="1" x14ac:dyDescent="0.25">
      <c r="A81" s="1">
        <v>72</v>
      </c>
      <c r="B81" s="35" t="s">
        <v>133</v>
      </c>
      <c r="C81" s="35"/>
      <c r="D81" s="38">
        <v>2</v>
      </c>
      <c r="E81" s="42" t="s">
        <v>76</v>
      </c>
      <c r="F81" s="35">
        <v>36000</v>
      </c>
      <c r="G81" s="10">
        <f t="shared" si="1"/>
        <v>72000</v>
      </c>
      <c r="H81" s="11"/>
    </row>
    <row r="82" spans="1:8" ht="22.9" customHeight="1" x14ac:dyDescent="0.25">
      <c r="A82" s="1">
        <v>73</v>
      </c>
      <c r="B82" s="35" t="s">
        <v>134</v>
      </c>
      <c r="C82" s="35"/>
      <c r="D82" s="38">
        <v>8</v>
      </c>
      <c r="E82" s="42" t="s">
        <v>76</v>
      </c>
      <c r="F82" s="35">
        <v>25000</v>
      </c>
      <c r="G82" s="10">
        <f t="shared" si="1"/>
        <v>200000</v>
      </c>
      <c r="H82" s="11"/>
    </row>
    <row r="83" spans="1:8" ht="22.9" customHeight="1" x14ac:dyDescent="0.25">
      <c r="A83" s="1">
        <v>74</v>
      </c>
      <c r="B83" s="35" t="s">
        <v>135</v>
      </c>
      <c r="C83" s="35"/>
      <c r="D83" s="38">
        <v>1</v>
      </c>
      <c r="E83" s="42" t="s">
        <v>76</v>
      </c>
      <c r="F83" s="35">
        <v>32000</v>
      </c>
      <c r="G83" s="10">
        <f t="shared" si="1"/>
        <v>32000</v>
      </c>
      <c r="H83" s="11"/>
    </row>
    <row r="84" spans="1:8" ht="22.9" customHeight="1" x14ac:dyDescent="0.25">
      <c r="A84" s="1">
        <v>75</v>
      </c>
      <c r="B84" s="35" t="s">
        <v>136</v>
      </c>
      <c r="C84" s="35"/>
      <c r="D84" s="38">
        <v>1</v>
      </c>
      <c r="E84" s="42" t="s">
        <v>76</v>
      </c>
      <c r="F84" s="35">
        <v>314800</v>
      </c>
      <c r="G84" s="10">
        <f t="shared" si="1"/>
        <v>314800</v>
      </c>
      <c r="H84" s="11"/>
    </row>
    <row r="85" spans="1:8" ht="22.9" customHeight="1" x14ac:dyDescent="0.25">
      <c r="A85" s="1">
        <v>76</v>
      </c>
      <c r="B85" s="35" t="s">
        <v>137</v>
      </c>
      <c r="C85" s="35"/>
      <c r="D85" s="38">
        <v>1</v>
      </c>
      <c r="E85" s="42" t="s">
        <v>76</v>
      </c>
      <c r="F85" s="35">
        <v>271000</v>
      </c>
      <c r="G85" s="10">
        <f t="shared" si="1"/>
        <v>271000</v>
      </c>
      <c r="H85" s="11"/>
    </row>
    <row r="86" spans="1:8" ht="22.9" customHeight="1" x14ac:dyDescent="0.25">
      <c r="A86" s="1">
        <v>77</v>
      </c>
      <c r="B86" s="35" t="s">
        <v>138</v>
      </c>
      <c r="C86" s="35"/>
      <c r="D86" s="38">
        <v>1</v>
      </c>
      <c r="E86" s="42" t="s">
        <v>76</v>
      </c>
      <c r="F86" s="35">
        <v>35000</v>
      </c>
      <c r="G86" s="10">
        <f t="shared" si="1"/>
        <v>35000</v>
      </c>
      <c r="H86" s="11"/>
    </row>
    <row r="87" spans="1:8" ht="22.9" customHeight="1" x14ac:dyDescent="0.25">
      <c r="A87" s="1">
        <v>78</v>
      </c>
      <c r="B87" s="35" t="s">
        <v>139</v>
      </c>
      <c r="C87" s="35"/>
      <c r="D87" s="38">
        <v>1</v>
      </c>
      <c r="E87" s="42" t="s">
        <v>76</v>
      </c>
      <c r="F87" s="35">
        <v>40000</v>
      </c>
      <c r="G87" s="10">
        <f t="shared" si="1"/>
        <v>40000</v>
      </c>
      <c r="H87" s="11"/>
    </row>
    <row r="88" spans="1:8" ht="22.9" customHeight="1" x14ac:dyDescent="0.25">
      <c r="A88" s="1">
        <v>79</v>
      </c>
      <c r="B88" s="35" t="s">
        <v>140</v>
      </c>
      <c r="C88" s="35"/>
      <c r="D88" s="38">
        <v>1</v>
      </c>
      <c r="E88" s="42" t="s">
        <v>76</v>
      </c>
      <c r="F88" s="35">
        <v>175000</v>
      </c>
      <c r="G88" s="10">
        <f t="shared" si="1"/>
        <v>175000</v>
      </c>
      <c r="H88" s="11"/>
    </row>
    <row r="89" spans="1:8" ht="22.9" customHeight="1" x14ac:dyDescent="0.25">
      <c r="A89" s="1">
        <v>80</v>
      </c>
      <c r="B89" s="35" t="s">
        <v>141</v>
      </c>
      <c r="C89" s="35"/>
      <c r="D89" s="38">
        <v>1</v>
      </c>
      <c r="E89" s="42" t="s">
        <v>76</v>
      </c>
      <c r="F89" s="35">
        <v>33500</v>
      </c>
      <c r="G89" s="10">
        <f t="shared" si="1"/>
        <v>33500</v>
      </c>
      <c r="H89" s="11"/>
    </row>
    <row r="90" spans="1:8" ht="22.9" customHeight="1" x14ac:dyDescent="0.25">
      <c r="A90" s="1">
        <v>81</v>
      </c>
      <c r="B90" s="35" t="s">
        <v>44</v>
      </c>
      <c r="C90" s="35">
        <v>2017</v>
      </c>
      <c r="D90" s="38">
        <v>96.6</v>
      </c>
      <c r="E90" s="42" t="s">
        <v>78</v>
      </c>
      <c r="F90" s="35">
        <v>463680</v>
      </c>
      <c r="G90" s="10">
        <v>463680</v>
      </c>
      <c r="H90" s="11"/>
    </row>
    <row r="91" spans="1:8" ht="22.9" customHeight="1" x14ac:dyDescent="0.25">
      <c r="A91" s="1">
        <v>82</v>
      </c>
      <c r="B91" s="35" t="s">
        <v>45</v>
      </c>
      <c r="C91" s="35">
        <v>2017</v>
      </c>
      <c r="D91" s="38">
        <v>1</v>
      </c>
      <c r="E91" s="42" t="s">
        <v>76</v>
      </c>
      <c r="F91" s="35">
        <v>85000</v>
      </c>
      <c r="G91" s="10">
        <f t="shared" si="1"/>
        <v>85000</v>
      </c>
      <c r="H91" s="11"/>
    </row>
    <row r="92" spans="1:8" ht="22.9" customHeight="1" x14ac:dyDescent="0.25">
      <c r="A92" s="1">
        <v>83</v>
      </c>
      <c r="B92" s="35" t="s">
        <v>46</v>
      </c>
      <c r="C92" s="35">
        <v>2017</v>
      </c>
      <c r="D92" s="38">
        <v>5</v>
      </c>
      <c r="E92" s="42" t="s">
        <v>76</v>
      </c>
      <c r="F92" s="35">
        <v>60000</v>
      </c>
      <c r="G92" s="10">
        <f t="shared" si="1"/>
        <v>300000</v>
      </c>
      <c r="H92" s="11"/>
    </row>
    <row r="93" spans="1:8" ht="22.9" customHeight="1" x14ac:dyDescent="0.25">
      <c r="A93" s="1">
        <v>84</v>
      </c>
      <c r="B93" s="35" t="s">
        <v>47</v>
      </c>
      <c r="C93" s="35">
        <v>2017</v>
      </c>
      <c r="D93" s="38">
        <v>3</v>
      </c>
      <c r="E93" s="42" t="s">
        <v>76</v>
      </c>
      <c r="F93" s="35">
        <v>45000</v>
      </c>
      <c r="G93" s="10">
        <f t="shared" si="1"/>
        <v>135000</v>
      </c>
      <c r="H93" s="11"/>
    </row>
    <row r="94" spans="1:8" ht="22.9" customHeight="1" x14ac:dyDescent="0.25">
      <c r="A94" s="1">
        <v>85</v>
      </c>
      <c r="B94" s="35" t="s">
        <v>48</v>
      </c>
      <c r="C94" s="35">
        <v>2017</v>
      </c>
      <c r="D94" s="38">
        <v>2</v>
      </c>
      <c r="E94" s="42" t="s">
        <v>76</v>
      </c>
      <c r="F94" s="35">
        <v>20000</v>
      </c>
      <c r="G94" s="10">
        <f t="shared" si="1"/>
        <v>40000</v>
      </c>
      <c r="H94" s="11"/>
    </row>
    <row r="95" spans="1:8" ht="22.9" customHeight="1" x14ac:dyDescent="0.25">
      <c r="A95" s="1">
        <v>86</v>
      </c>
      <c r="B95" s="35" t="s">
        <v>49</v>
      </c>
      <c r="C95" s="35">
        <v>2017</v>
      </c>
      <c r="D95" s="38">
        <v>1</v>
      </c>
      <c r="E95" s="42" t="s">
        <v>76</v>
      </c>
      <c r="F95" s="35">
        <v>35000</v>
      </c>
      <c r="G95" s="10">
        <f t="shared" si="1"/>
        <v>35000</v>
      </c>
      <c r="H95" s="11"/>
    </row>
    <row r="96" spans="1:8" ht="22.9" customHeight="1" x14ac:dyDescent="0.25">
      <c r="A96" s="1">
        <v>87</v>
      </c>
      <c r="B96" s="35" t="s">
        <v>50</v>
      </c>
      <c r="C96" s="35">
        <v>2017</v>
      </c>
      <c r="D96" s="38">
        <v>1</v>
      </c>
      <c r="E96" s="42" t="s">
        <v>76</v>
      </c>
      <c r="F96" s="35">
        <v>30000</v>
      </c>
      <c r="G96" s="10">
        <f t="shared" si="1"/>
        <v>30000</v>
      </c>
      <c r="H96" s="11"/>
    </row>
    <row r="97" spans="1:8" ht="22.9" customHeight="1" x14ac:dyDescent="0.25">
      <c r="A97" s="1">
        <v>88</v>
      </c>
      <c r="B97" s="35" t="s">
        <v>51</v>
      </c>
      <c r="C97" s="35">
        <v>2017</v>
      </c>
      <c r="D97" s="38">
        <v>1</v>
      </c>
      <c r="E97" s="42" t="s">
        <v>76</v>
      </c>
      <c r="F97" s="35">
        <v>25000</v>
      </c>
      <c r="G97" s="10">
        <f t="shared" si="1"/>
        <v>25000</v>
      </c>
      <c r="H97" s="11"/>
    </row>
    <row r="98" spans="1:8" ht="22.9" customHeight="1" x14ac:dyDescent="0.25">
      <c r="A98" s="1">
        <v>89</v>
      </c>
      <c r="B98" s="35" t="s">
        <v>52</v>
      </c>
      <c r="C98" s="35"/>
      <c r="D98" s="38">
        <v>3</v>
      </c>
      <c r="E98" s="42" t="s">
        <v>76</v>
      </c>
      <c r="F98" s="35">
        <v>17340</v>
      </c>
      <c r="G98" s="10">
        <f t="shared" si="1"/>
        <v>52020</v>
      </c>
      <c r="H98" s="11"/>
    </row>
    <row r="99" spans="1:8" ht="22.9" customHeight="1" x14ac:dyDescent="0.25">
      <c r="A99" s="1">
        <v>90</v>
      </c>
      <c r="B99" s="36" t="s">
        <v>53</v>
      </c>
      <c r="C99" s="35">
        <v>2016</v>
      </c>
      <c r="D99" s="38">
        <v>1</v>
      </c>
      <c r="E99" s="42" t="s">
        <v>76</v>
      </c>
      <c r="F99" s="35">
        <v>1500000</v>
      </c>
      <c r="G99" s="10">
        <f t="shared" si="1"/>
        <v>1500000</v>
      </c>
      <c r="H99" s="11"/>
    </row>
    <row r="100" spans="1:8" ht="22.9" customHeight="1" x14ac:dyDescent="0.25">
      <c r="A100" s="1">
        <v>91</v>
      </c>
      <c r="B100" s="35" t="s">
        <v>54</v>
      </c>
      <c r="C100" s="35">
        <v>2016</v>
      </c>
      <c r="D100" s="38">
        <v>1</v>
      </c>
      <c r="E100" s="42" t="s">
        <v>76</v>
      </c>
      <c r="F100" s="35">
        <v>1125000</v>
      </c>
      <c r="G100" s="10">
        <f t="shared" si="1"/>
        <v>1125000</v>
      </c>
      <c r="H100" s="11"/>
    </row>
    <row r="101" spans="1:8" ht="22.9" customHeight="1" x14ac:dyDescent="0.25">
      <c r="A101" s="1">
        <v>92</v>
      </c>
      <c r="B101" s="35" t="s">
        <v>142</v>
      </c>
      <c r="C101" s="35"/>
      <c r="D101" s="38">
        <v>2</v>
      </c>
      <c r="E101" s="42" t="s">
        <v>76</v>
      </c>
      <c r="F101" s="35">
        <v>0</v>
      </c>
      <c r="G101" s="10">
        <f t="shared" si="1"/>
        <v>0</v>
      </c>
      <c r="H101" s="11"/>
    </row>
    <row r="102" spans="1:8" ht="22.9" customHeight="1" x14ac:dyDescent="0.25">
      <c r="A102" s="1">
        <v>93</v>
      </c>
      <c r="B102" s="35" t="s">
        <v>67</v>
      </c>
      <c r="C102" s="35"/>
      <c r="D102" s="38">
        <v>549</v>
      </c>
      <c r="E102" s="42" t="s">
        <v>76</v>
      </c>
      <c r="F102" s="35">
        <v>0</v>
      </c>
      <c r="G102" s="10">
        <f t="shared" si="1"/>
        <v>0</v>
      </c>
      <c r="H102" s="11"/>
    </row>
    <row r="103" spans="1:8" ht="22.9" customHeight="1" x14ac:dyDescent="0.25">
      <c r="A103" s="1">
        <v>94</v>
      </c>
      <c r="B103" s="35" t="s">
        <v>68</v>
      </c>
      <c r="C103" s="35"/>
      <c r="D103" s="38">
        <v>7</v>
      </c>
      <c r="E103" s="42" t="s">
        <v>76</v>
      </c>
      <c r="F103" s="35">
        <v>0</v>
      </c>
      <c r="G103" s="10">
        <f t="shared" si="1"/>
        <v>0</v>
      </c>
      <c r="H103" s="11"/>
    </row>
    <row r="104" spans="1:8" ht="22.9" customHeight="1" x14ac:dyDescent="0.25">
      <c r="A104" s="1">
        <v>95</v>
      </c>
      <c r="B104" s="35" t="s">
        <v>69</v>
      </c>
      <c r="C104" s="35"/>
      <c r="D104" s="38">
        <v>78</v>
      </c>
      <c r="E104" s="42" t="s">
        <v>76</v>
      </c>
      <c r="F104" s="35">
        <v>0</v>
      </c>
      <c r="G104" s="10">
        <f t="shared" si="1"/>
        <v>0</v>
      </c>
      <c r="H104" s="11"/>
    </row>
    <row r="105" spans="1:8" ht="22.9" customHeight="1" x14ac:dyDescent="0.25">
      <c r="A105" s="1">
        <v>96</v>
      </c>
      <c r="B105" s="35" t="s">
        <v>70</v>
      </c>
      <c r="C105" s="35"/>
      <c r="D105" s="38">
        <v>430</v>
      </c>
      <c r="E105" s="42" t="s">
        <v>76</v>
      </c>
      <c r="F105" s="35">
        <v>0</v>
      </c>
      <c r="G105" s="10">
        <f t="shared" si="1"/>
        <v>0</v>
      </c>
      <c r="H105" s="11"/>
    </row>
    <row r="106" spans="1:8" ht="22.9" customHeight="1" x14ac:dyDescent="0.25">
      <c r="A106" s="1">
        <v>97</v>
      </c>
      <c r="B106" s="35" t="s">
        <v>71</v>
      </c>
      <c r="C106" s="35"/>
      <c r="D106" s="38">
        <v>4</v>
      </c>
      <c r="E106" s="42" t="s">
        <v>76</v>
      </c>
      <c r="F106" s="35">
        <v>0</v>
      </c>
      <c r="G106" s="10">
        <f t="shared" si="1"/>
        <v>0</v>
      </c>
      <c r="H106" s="11"/>
    </row>
    <row r="107" spans="1:8" ht="22.9" customHeight="1" x14ac:dyDescent="0.25">
      <c r="A107" s="1">
        <v>98</v>
      </c>
      <c r="B107" s="35" t="s">
        <v>72</v>
      </c>
      <c r="C107" s="35"/>
      <c r="D107" s="38">
        <v>8</v>
      </c>
      <c r="E107" s="42" t="s">
        <v>76</v>
      </c>
      <c r="F107" s="35">
        <v>0</v>
      </c>
      <c r="G107" s="10">
        <f t="shared" si="1"/>
        <v>0</v>
      </c>
      <c r="H107" s="11"/>
    </row>
    <row r="108" spans="1:8" ht="22.9" customHeight="1" x14ac:dyDescent="0.25">
      <c r="A108" s="1">
        <v>99</v>
      </c>
      <c r="B108" s="35" t="s">
        <v>73</v>
      </c>
      <c r="C108" s="35"/>
      <c r="D108" s="38">
        <v>7689</v>
      </c>
      <c r="E108" s="42" t="s">
        <v>76</v>
      </c>
      <c r="F108" s="35">
        <v>0</v>
      </c>
      <c r="G108" s="10">
        <f t="shared" si="1"/>
        <v>0</v>
      </c>
      <c r="H108" s="11"/>
    </row>
    <row r="109" spans="1:8" ht="22.9" customHeight="1" x14ac:dyDescent="0.25">
      <c r="A109" s="1">
        <v>100</v>
      </c>
      <c r="B109" s="35" t="s">
        <v>74</v>
      </c>
      <c r="C109" s="35"/>
      <c r="D109" s="38">
        <v>1</v>
      </c>
      <c r="E109" s="42" t="s">
        <v>76</v>
      </c>
      <c r="F109" s="35">
        <v>0</v>
      </c>
      <c r="G109" s="10">
        <f t="shared" si="1"/>
        <v>0</v>
      </c>
      <c r="H109" s="11"/>
    </row>
    <row r="110" spans="1:8" ht="22.9" customHeight="1" x14ac:dyDescent="0.25">
      <c r="A110" s="1">
        <v>101</v>
      </c>
      <c r="B110" s="35" t="s">
        <v>75</v>
      </c>
      <c r="C110" s="35"/>
      <c r="D110" s="38">
        <v>2</v>
      </c>
      <c r="E110" s="42" t="s">
        <v>76</v>
      </c>
      <c r="F110" s="35"/>
      <c r="G110" s="10">
        <f t="shared" si="1"/>
        <v>0</v>
      </c>
      <c r="H110" s="11"/>
    </row>
    <row r="111" spans="1:8" ht="22.9" customHeight="1" x14ac:dyDescent="0.2">
      <c r="A111" s="1">
        <v>102</v>
      </c>
      <c r="B111" s="30" t="s">
        <v>27</v>
      </c>
      <c r="C111" s="30">
        <v>2022</v>
      </c>
      <c r="D111" s="39">
        <v>8</v>
      </c>
      <c r="E111" s="34" t="s">
        <v>76</v>
      </c>
      <c r="F111" s="30">
        <v>17000</v>
      </c>
      <c r="G111" s="10">
        <f t="shared" si="1"/>
        <v>136000</v>
      </c>
      <c r="H111" s="11"/>
    </row>
    <row r="112" spans="1:8" ht="22.9" customHeight="1" x14ac:dyDescent="0.2">
      <c r="A112" s="1">
        <v>103</v>
      </c>
      <c r="B112" s="31" t="s">
        <v>81</v>
      </c>
      <c r="C112" s="30">
        <v>2022</v>
      </c>
      <c r="D112" s="39">
        <v>5</v>
      </c>
      <c r="E112" s="34" t="s">
        <v>76</v>
      </c>
      <c r="F112" s="30">
        <v>176000</v>
      </c>
      <c r="G112" s="10">
        <f t="shared" si="1"/>
        <v>880000</v>
      </c>
      <c r="H112" s="11"/>
    </row>
    <row r="113" spans="1:8" ht="22.9" customHeight="1" x14ac:dyDescent="0.2">
      <c r="A113" s="1">
        <v>104</v>
      </c>
      <c r="B113" s="31" t="s">
        <v>82</v>
      </c>
      <c r="C113" s="30">
        <v>2022</v>
      </c>
      <c r="D113" s="39">
        <v>3</v>
      </c>
      <c r="E113" s="34" t="s">
        <v>76</v>
      </c>
      <c r="F113" s="30">
        <v>219000</v>
      </c>
      <c r="G113" s="10">
        <f t="shared" si="1"/>
        <v>657000</v>
      </c>
      <c r="H113" s="11"/>
    </row>
    <row r="114" spans="1:8" ht="22.9" customHeight="1" x14ac:dyDescent="0.2">
      <c r="A114" s="1">
        <v>105</v>
      </c>
      <c r="B114" s="30" t="s">
        <v>83</v>
      </c>
      <c r="C114" s="30">
        <v>2022</v>
      </c>
      <c r="D114" s="39">
        <v>1</v>
      </c>
      <c r="E114" s="34" t="s">
        <v>76</v>
      </c>
      <c r="F114" s="30">
        <v>37000</v>
      </c>
      <c r="G114" s="10">
        <f>F114*D114</f>
        <v>37000</v>
      </c>
      <c r="H114" s="11"/>
    </row>
    <row r="115" spans="1:8" ht="22.9" customHeight="1" x14ac:dyDescent="0.2">
      <c r="A115" s="1">
        <v>106</v>
      </c>
      <c r="B115" s="31" t="s">
        <v>84</v>
      </c>
      <c r="C115" s="30">
        <v>2022</v>
      </c>
      <c r="D115" s="39">
        <v>1</v>
      </c>
      <c r="E115" s="34" t="s">
        <v>76</v>
      </c>
      <c r="F115" s="30">
        <v>353000</v>
      </c>
      <c r="G115" s="10">
        <f t="shared" si="1"/>
        <v>353000</v>
      </c>
      <c r="H115" s="11"/>
    </row>
    <row r="116" spans="1:8" ht="22.9" customHeight="1" x14ac:dyDescent="0.2">
      <c r="A116" s="1">
        <v>107</v>
      </c>
      <c r="B116" s="31" t="s">
        <v>85</v>
      </c>
      <c r="C116" s="30">
        <v>2022</v>
      </c>
      <c r="D116" s="39">
        <v>1</v>
      </c>
      <c r="E116" s="34" t="s">
        <v>76</v>
      </c>
      <c r="F116" s="30">
        <v>73000</v>
      </c>
      <c r="G116" s="10">
        <f t="shared" si="1"/>
        <v>73000</v>
      </c>
      <c r="H116" s="11"/>
    </row>
    <row r="117" spans="1:8" ht="22.9" customHeight="1" x14ac:dyDescent="0.2">
      <c r="A117" s="1">
        <v>108</v>
      </c>
      <c r="B117" s="37" t="s">
        <v>143</v>
      </c>
      <c r="C117" s="30">
        <v>2024</v>
      </c>
      <c r="D117" s="40">
        <v>6.2199999999999998E-2</v>
      </c>
      <c r="E117" s="43" t="s">
        <v>77</v>
      </c>
      <c r="F117" s="44"/>
      <c r="G117" s="10">
        <v>759462</v>
      </c>
      <c r="H117" s="11" t="s">
        <v>160</v>
      </c>
    </row>
    <row r="118" spans="1:8" ht="22.9" customHeight="1" x14ac:dyDescent="0.2">
      <c r="A118" s="1">
        <v>109</v>
      </c>
      <c r="B118" s="37" t="s">
        <v>144</v>
      </c>
      <c r="C118" s="30">
        <v>2024</v>
      </c>
      <c r="D118" s="41" t="s">
        <v>146</v>
      </c>
      <c r="E118" s="34" t="s">
        <v>77</v>
      </c>
      <c r="F118" s="39"/>
      <c r="G118" s="10">
        <v>21622015</v>
      </c>
      <c r="H118" s="11" t="s">
        <v>160</v>
      </c>
    </row>
    <row r="119" spans="1:8" ht="22.9" customHeight="1" x14ac:dyDescent="0.2">
      <c r="A119" s="1">
        <v>110</v>
      </c>
      <c r="B119" s="37" t="s">
        <v>145</v>
      </c>
      <c r="C119" s="30">
        <v>2024</v>
      </c>
      <c r="D119" s="41" t="s">
        <v>147</v>
      </c>
      <c r="E119" s="34" t="s">
        <v>77</v>
      </c>
      <c r="F119" s="39"/>
      <c r="G119" s="10">
        <v>55471241</v>
      </c>
      <c r="H119" s="11" t="s">
        <v>160</v>
      </c>
    </row>
    <row r="120" spans="1:8" ht="22.9" customHeight="1" x14ac:dyDescent="0.2">
      <c r="A120" s="1"/>
      <c r="B120" s="14" t="s">
        <v>13</v>
      </c>
      <c r="C120" s="15"/>
      <c r="D120" s="16"/>
      <c r="E120" s="17"/>
      <c r="F120" s="18"/>
      <c r="G120" s="19">
        <f>SUM(G9:G119)</f>
        <v>110068781</v>
      </c>
      <c r="H120" s="20"/>
    </row>
    <row r="121" spans="1:8" ht="22.9" customHeight="1" x14ac:dyDescent="0.2">
      <c r="A121" s="21" t="s">
        <v>9</v>
      </c>
    </row>
    <row r="122" spans="1:8" ht="22.9" customHeight="1" thickBot="1" x14ac:dyDescent="0.25">
      <c r="A122" s="50" t="s">
        <v>10</v>
      </c>
      <c r="B122" s="50"/>
      <c r="C122" s="50"/>
      <c r="D122" s="50"/>
      <c r="E122" s="50"/>
      <c r="F122" s="50"/>
      <c r="G122" s="50"/>
      <c r="H122" s="50"/>
    </row>
    <row r="123" spans="1:8" ht="22.9" customHeight="1" x14ac:dyDescent="0.2">
      <c r="A123" s="22" t="s">
        <v>1</v>
      </c>
      <c r="B123" s="7" t="s">
        <v>2</v>
      </c>
      <c r="C123" s="8" t="s">
        <v>3</v>
      </c>
      <c r="D123" s="7" t="s">
        <v>4</v>
      </c>
      <c r="E123" s="7"/>
      <c r="F123" s="7" t="s">
        <v>5</v>
      </c>
      <c r="G123" s="7" t="s">
        <v>6</v>
      </c>
      <c r="H123" s="9" t="s">
        <v>7</v>
      </c>
    </row>
    <row r="124" spans="1:8" ht="22.9" customHeight="1" x14ac:dyDescent="0.25">
      <c r="A124" s="1">
        <v>1</v>
      </c>
      <c r="B124" s="32" t="s">
        <v>56</v>
      </c>
      <c r="C124" s="2"/>
      <c r="D124" s="45">
        <v>1</v>
      </c>
      <c r="E124" s="23" t="s">
        <v>76</v>
      </c>
      <c r="F124" s="32">
        <v>8000</v>
      </c>
      <c r="G124" s="32">
        <f>F124*D124</f>
        <v>8000</v>
      </c>
      <c r="H124" s="3"/>
    </row>
    <row r="125" spans="1:8" ht="22.9" customHeight="1" x14ac:dyDescent="0.25">
      <c r="A125" s="1">
        <v>2</v>
      </c>
      <c r="B125" s="32" t="s">
        <v>57</v>
      </c>
      <c r="C125" s="2"/>
      <c r="D125" s="45">
        <v>1</v>
      </c>
      <c r="E125" s="23" t="s">
        <v>76</v>
      </c>
      <c r="F125" s="32">
        <v>10300</v>
      </c>
      <c r="G125" s="32">
        <f t="shared" ref="G125:G158" si="2">F125*D125</f>
        <v>10300</v>
      </c>
      <c r="H125" s="3"/>
    </row>
    <row r="126" spans="1:8" ht="22.9" customHeight="1" x14ac:dyDescent="0.25">
      <c r="A126" s="1">
        <v>3</v>
      </c>
      <c r="B126" s="32" t="s">
        <v>148</v>
      </c>
      <c r="C126" s="2"/>
      <c r="D126" s="45">
        <v>1</v>
      </c>
      <c r="E126" s="23" t="s">
        <v>76</v>
      </c>
      <c r="F126" s="32">
        <v>28200</v>
      </c>
      <c r="G126" s="32">
        <f t="shared" si="2"/>
        <v>28200</v>
      </c>
      <c r="H126" s="3"/>
    </row>
    <row r="127" spans="1:8" ht="22.9" customHeight="1" x14ac:dyDescent="0.25">
      <c r="A127" s="1">
        <v>4</v>
      </c>
      <c r="B127" s="32" t="s">
        <v>58</v>
      </c>
      <c r="C127" s="2"/>
      <c r="D127" s="45">
        <v>1</v>
      </c>
      <c r="E127" s="23" t="s">
        <v>76</v>
      </c>
      <c r="F127" s="32">
        <v>20000</v>
      </c>
      <c r="G127" s="32">
        <f t="shared" si="2"/>
        <v>20000</v>
      </c>
      <c r="H127" s="3"/>
    </row>
    <row r="128" spans="1:8" ht="22.9" customHeight="1" x14ac:dyDescent="0.25">
      <c r="A128" s="1">
        <v>5</v>
      </c>
      <c r="B128" s="32" t="s">
        <v>149</v>
      </c>
      <c r="C128" s="2"/>
      <c r="D128" s="45">
        <v>4</v>
      </c>
      <c r="E128" s="23" t="s">
        <v>76</v>
      </c>
      <c r="F128" s="32">
        <v>15275</v>
      </c>
      <c r="G128" s="32">
        <f t="shared" si="2"/>
        <v>61100</v>
      </c>
      <c r="H128" s="3"/>
    </row>
    <row r="129" spans="1:8" ht="22.9" customHeight="1" x14ac:dyDescent="0.25">
      <c r="A129" s="1">
        <v>6</v>
      </c>
      <c r="B129" s="32" t="s">
        <v>150</v>
      </c>
      <c r="C129" s="2"/>
      <c r="D129" s="45">
        <v>2</v>
      </c>
      <c r="E129" s="23" t="s">
        <v>76</v>
      </c>
      <c r="F129" s="32">
        <v>13650</v>
      </c>
      <c r="G129" s="32">
        <f t="shared" si="2"/>
        <v>27300</v>
      </c>
      <c r="H129" s="3"/>
    </row>
    <row r="130" spans="1:8" ht="22.9" customHeight="1" x14ac:dyDescent="0.25">
      <c r="A130" s="1">
        <v>7</v>
      </c>
      <c r="B130" s="32" t="s">
        <v>151</v>
      </c>
      <c r="C130" s="4"/>
      <c r="D130" s="45">
        <v>3</v>
      </c>
      <c r="E130" s="23" t="s">
        <v>76</v>
      </c>
      <c r="F130" s="32">
        <v>15600</v>
      </c>
      <c r="G130" s="32">
        <f t="shared" si="2"/>
        <v>46800</v>
      </c>
      <c r="H130" s="3"/>
    </row>
    <row r="131" spans="1:8" ht="22.9" customHeight="1" x14ac:dyDescent="0.25">
      <c r="A131" s="1">
        <v>8</v>
      </c>
      <c r="B131" s="32" t="s">
        <v>152</v>
      </c>
      <c r="C131" s="4"/>
      <c r="D131" s="45">
        <v>2</v>
      </c>
      <c r="E131" s="23" t="s">
        <v>76</v>
      </c>
      <c r="F131" s="32">
        <v>16900</v>
      </c>
      <c r="G131" s="32">
        <f t="shared" si="2"/>
        <v>33800</v>
      </c>
      <c r="H131" s="3"/>
    </row>
    <row r="132" spans="1:8" ht="22.9" customHeight="1" x14ac:dyDescent="0.25">
      <c r="A132" s="1">
        <v>9</v>
      </c>
      <c r="B132" s="32" t="s">
        <v>153</v>
      </c>
      <c r="C132" s="4"/>
      <c r="D132" s="45">
        <v>1</v>
      </c>
      <c r="E132" s="23" t="s">
        <v>76</v>
      </c>
      <c r="F132" s="32">
        <v>14000</v>
      </c>
      <c r="G132" s="32">
        <f t="shared" si="2"/>
        <v>14000</v>
      </c>
      <c r="H132" s="3"/>
    </row>
    <row r="133" spans="1:8" ht="22.9" customHeight="1" x14ac:dyDescent="0.25">
      <c r="A133" s="1">
        <v>10</v>
      </c>
      <c r="B133" s="32" t="s">
        <v>154</v>
      </c>
      <c r="C133" s="4"/>
      <c r="D133" s="45">
        <v>4</v>
      </c>
      <c r="E133" s="23" t="s">
        <v>76</v>
      </c>
      <c r="F133" s="32">
        <v>22500</v>
      </c>
      <c r="G133" s="32">
        <f t="shared" si="2"/>
        <v>90000</v>
      </c>
      <c r="H133" s="3"/>
    </row>
    <row r="134" spans="1:8" ht="22.9" customHeight="1" x14ac:dyDescent="0.25">
      <c r="A134" s="1">
        <v>11</v>
      </c>
      <c r="B134" s="32" t="s">
        <v>155</v>
      </c>
      <c r="C134" s="4"/>
      <c r="D134" s="45">
        <v>4</v>
      </c>
      <c r="E134" s="23" t="s">
        <v>76</v>
      </c>
      <c r="F134" s="32">
        <v>16900</v>
      </c>
      <c r="G134" s="32">
        <f t="shared" si="2"/>
        <v>67600</v>
      </c>
      <c r="H134" s="3"/>
    </row>
    <row r="135" spans="1:8" ht="22.9" customHeight="1" x14ac:dyDescent="0.25">
      <c r="A135" s="1">
        <v>12</v>
      </c>
      <c r="B135" s="32" t="s">
        <v>154</v>
      </c>
      <c r="C135" s="4"/>
      <c r="D135" s="45">
        <v>5</v>
      </c>
      <c r="E135" s="23" t="s">
        <v>76</v>
      </c>
      <c r="F135" s="32">
        <v>15500</v>
      </c>
      <c r="G135" s="32">
        <f t="shared" si="2"/>
        <v>77500</v>
      </c>
      <c r="H135" s="3"/>
    </row>
    <row r="136" spans="1:8" ht="22.9" customHeight="1" x14ac:dyDescent="0.25">
      <c r="A136" s="1">
        <v>13</v>
      </c>
      <c r="B136" s="32" t="s">
        <v>59</v>
      </c>
      <c r="C136" s="2"/>
      <c r="D136" s="45">
        <v>1</v>
      </c>
      <c r="E136" s="23" t="s">
        <v>76</v>
      </c>
      <c r="F136" s="32">
        <v>12500</v>
      </c>
      <c r="G136" s="32">
        <f t="shared" si="2"/>
        <v>12500</v>
      </c>
      <c r="H136" s="3"/>
    </row>
    <row r="137" spans="1:8" ht="22.9" customHeight="1" x14ac:dyDescent="0.25">
      <c r="A137" s="1">
        <v>14</v>
      </c>
      <c r="B137" s="32" t="s">
        <v>60</v>
      </c>
      <c r="C137" s="2"/>
      <c r="D137" s="45">
        <v>1</v>
      </c>
      <c r="E137" s="23" t="s">
        <v>76</v>
      </c>
      <c r="F137" s="32">
        <v>2300</v>
      </c>
      <c r="G137" s="32">
        <f t="shared" si="2"/>
        <v>2300</v>
      </c>
      <c r="H137" s="3"/>
    </row>
    <row r="138" spans="1:8" ht="22.9" customHeight="1" x14ac:dyDescent="0.25">
      <c r="A138" s="1">
        <v>15</v>
      </c>
      <c r="B138" s="32" t="s">
        <v>156</v>
      </c>
      <c r="C138" s="2"/>
      <c r="D138" s="45">
        <v>30</v>
      </c>
      <c r="E138" s="23" t="s">
        <v>76</v>
      </c>
      <c r="F138" s="32">
        <v>1500</v>
      </c>
      <c r="G138" s="32">
        <f t="shared" si="2"/>
        <v>45000</v>
      </c>
      <c r="H138" s="3"/>
    </row>
    <row r="139" spans="1:8" ht="22.9" customHeight="1" x14ac:dyDescent="0.25">
      <c r="A139" s="1">
        <v>16</v>
      </c>
      <c r="B139" s="32" t="s">
        <v>130</v>
      </c>
      <c r="C139" s="2"/>
      <c r="D139" s="45"/>
      <c r="E139" s="23" t="s">
        <v>76</v>
      </c>
      <c r="F139" s="32"/>
      <c r="G139" s="32">
        <f t="shared" si="2"/>
        <v>0</v>
      </c>
      <c r="H139" s="3"/>
    </row>
    <row r="140" spans="1:8" ht="22.9" customHeight="1" x14ac:dyDescent="0.25">
      <c r="A140" s="1">
        <v>17</v>
      </c>
      <c r="B140" s="32" t="s">
        <v>157</v>
      </c>
      <c r="C140" s="2"/>
      <c r="D140" s="45">
        <v>1</v>
      </c>
      <c r="E140" s="23" t="s">
        <v>76</v>
      </c>
      <c r="F140" s="32">
        <v>140</v>
      </c>
      <c r="G140" s="32">
        <f t="shared" si="2"/>
        <v>140</v>
      </c>
      <c r="H140" s="3"/>
    </row>
    <row r="141" spans="1:8" ht="22.9" customHeight="1" x14ac:dyDescent="0.25">
      <c r="A141" s="1">
        <v>18</v>
      </c>
      <c r="B141" s="32" t="s">
        <v>158</v>
      </c>
      <c r="C141" s="4"/>
      <c r="D141" s="45">
        <v>1</v>
      </c>
      <c r="E141" s="23" t="s">
        <v>76</v>
      </c>
      <c r="F141" s="32">
        <v>140</v>
      </c>
      <c r="G141" s="32">
        <f t="shared" si="2"/>
        <v>140</v>
      </c>
      <c r="H141" s="3"/>
    </row>
    <row r="142" spans="1:8" ht="22.9" customHeight="1" x14ac:dyDescent="0.25">
      <c r="A142" s="1">
        <v>19</v>
      </c>
      <c r="B142" s="32" t="s">
        <v>61</v>
      </c>
      <c r="C142" s="4"/>
      <c r="D142" s="45">
        <v>36</v>
      </c>
      <c r="E142" s="23" t="s">
        <v>76</v>
      </c>
      <c r="F142" s="32">
        <v>140</v>
      </c>
      <c r="G142" s="32">
        <f t="shared" si="2"/>
        <v>5040</v>
      </c>
      <c r="H142" s="3"/>
    </row>
    <row r="143" spans="1:8" ht="22.9" customHeight="1" x14ac:dyDescent="0.25">
      <c r="A143" s="1">
        <v>20</v>
      </c>
      <c r="B143" s="32" t="s">
        <v>62</v>
      </c>
      <c r="C143" s="4"/>
      <c r="D143" s="45">
        <v>1</v>
      </c>
      <c r="E143" s="23" t="s">
        <v>76</v>
      </c>
      <c r="F143" s="32">
        <v>70</v>
      </c>
      <c r="G143" s="32">
        <f t="shared" si="2"/>
        <v>70</v>
      </c>
      <c r="H143" s="3" t="s">
        <v>8</v>
      </c>
    </row>
    <row r="144" spans="1:8" ht="22.9" customHeight="1" x14ac:dyDescent="0.25">
      <c r="A144" s="1">
        <v>21</v>
      </c>
      <c r="B144" s="32" t="s">
        <v>159</v>
      </c>
      <c r="C144" s="4"/>
      <c r="D144" s="45">
        <v>2</v>
      </c>
      <c r="E144" s="23" t="s">
        <v>76</v>
      </c>
      <c r="F144" s="32">
        <v>5000</v>
      </c>
      <c r="G144" s="32">
        <f t="shared" si="2"/>
        <v>10000</v>
      </c>
      <c r="H144" s="3"/>
    </row>
    <row r="145" spans="1:8" ht="22.9" customHeight="1" x14ac:dyDescent="0.25">
      <c r="A145" s="1">
        <v>22</v>
      </c>
      <c r="B145" s="32" t="s">
        <v>63</v>
      </c>
      <c r="C145" s="4"/>
      <c r="D145" s="45">
        <v>1</v>
      </c>
      <c r="E145" s="23" t="s">
        <v>76</v>
      </c>
      <c r="F145" s="32">
        <v>13000</v>
      </c>
      <c r="G145" s="32">
        <f t="shared" si="2"/>
        <v>13000</v>
      </c>
      <c r="H145" s="3"/>
    </row>
    <row r="146" spans="1:8" ht="22.9" customHeight="1" x14ac:dyDescent="0.25">
      <c r="A146" s="1">
        <v>23</v>
      </c>
      <c r="B146" s="32" t="s">
        <v>64</v>
      </c>
      <c r="C146" s="4"/>
      <c r="D146" s="45">
        <v>2</v>
      </c>
      <c r="E146" s="23" t="s">
        <v>76</v>
      </c>
      <c r="F146" s="32">
        <v>17500</v>
      </c>
      <c r="G146" s="32">
        <f t="shared" si="2"/>
        <v>35000</v>
      </c>
      <c r="H146" s="11"/>
    </row>
    <row r="147" spans="1:8" ht="22.9" customHeight="1" x14ac:dyDescent="0.25">
      <c r="A147" s="1">
        <v>24</v>
      </c>
      <c r="B147" s="32" t="s">
        <v>104</v>
      </c>
      <c r="C147" s="4"/>
      <c r="D147" s="45">
        <v>1</v>
      </c>
      <c r="E147" s="23" t="s">
        <v>76</v>
      </c>
      <c r="F147" s="32">
        <v>65000</v>
      </c>
      <c r="G147" s="32">
        <f t="shared" si="2"/>
        <v>65000</v>
      </c>
      <c r="H147" s="11"/>
    </row>
    <row r="148" spans="1:8" ht="22.9" customHeight="1" x14ac:dyDescent="0.25">
      <c r="A148" s="1">
        <v>25</v>
      </c>
      <c r="B148" s="32" t="s">
        <v>105</v>
      </c>
      <c r="C148" s="4"/>
      <c r="D148" s="45">
        <v>1</v>
      </c>
      <c r="E148" s="23" t="s">
        <v>76</v>
      </c>
      <c r="F148" s="32">
        <v>50000</v>
      </c>
      <c r="G148" s="32">
        <f t="shared" si="2"/>
        <v>50000</v>
      </c>
      <c r="H148" s="11"/>
    </row>
    <row r="149" spans="1:8" ht="22.9" customHeight="1" x14ac:dyDescent="0.25">
      <c r="A149" s="1">
        <v>26</v>
      </c>
      <c r="B149" s="32" t="s">
        <v>106</v>
      </c>
      <c r="C149" s="4"/>
      <c r="D149" s="45">
        <v>1</v>
      </c>
      <c r="E149" s="23" t="s">
        <v>76</v>
      </c>
      <c r="F149" s="32">
        <v>30000</v>
      </c>
      <c r="G149" s="32">
        <f t="shared" si="2"/>
        <v>30000</v>
      </c>
      <c r="H149" s="11"/>
    </row>
    <row r="150" spans="1:8" ht="22.9" customHeight="1" x14ac:dyDescent="0.25">
      <c r="A150" s="1">
        <v>27</v>
      </c>
      <c r="B150" s="32" t="s">
        <v>65</v>
      </c>
      <c r="C150" s="4"/>
      <c r="D150" s="45">
        <v>2</v>
      </c>
      <c r="E150" s="23" t="s">
        <v>76</v>
      </c>
      <c r="F150" s="32">
        <v>25000</v>
      </c>
      <c r="G150" s="32">
        <f t="shared" si="2"/>
        <v>50000</v>
      </c>
      <c r="H150" s="11"/>
    </row>
    <row r="151" spans="1:8" ht="22.9" customHeight="1" x14ac:dyDescent="0.25">
      <c r="A151" s="1">
        <v>28</v>
      </c>
      <c r="B151" s="32" t="s">
        <v>66</v>
      </c>
      <c r="C151" s="4"/>
      <c r="D151" s="45">
        <v>18</v>
      </c>
      <c r="E151" s="23" t="s">
        <v>76</v>
      </c>
      <c r="F151" s="32">
        <v>20000</v>
      </c>
      <c r="G151" s="32">
        <f t="shared" si="2"/>
        <v>360000</v>
      </c>
      <c r="H151" s="11"/>
    </row>
    <row r="152" spans="1:8" ht="22.9" customHeight="1" x14ac:dyDescent="0.25">
      <c r="A152" s="1">
        <v>29</v>
      </c>
      <c r="B152" s="32" t="s">
        <v>97</v>
      </c>
      <c r="C152" s="4"/>
      <c r="D152" s="45">
        <v>3</v>
      </c>
      <c r="E152" s="23" t="s">
        <v>76</v>
      </c>
      <c r="F152" s="32">
        <v>3000</v>
      </c>
      <c r="G152" s="32">
        <f t="shared" si="2"/>
        <v>9000</v>
      </c>
      <c r="H152" s="11"/>
    </row>
    <row r="153" spans="1:8" ht="22.9" customHeight="1" x14ac:dyDescent="0.25">
      <c r="A153" s="1">
        <v>30</v>
      </c>
      <c r="B153" s="32" t="s">
        <v>98</v>
      </c>
      <c r="C153" s="4"/>
      <c r="D153" s="45">
        <v>3</v>
      </c>
      <c r="E153" s="23" t="s">
        <v>76</v>
      </c>
      <c r="F153" s="32">
        <v>3000</v>
      </c>
      <c r="G153" s="32">
        <f t="shared" si="2"/>
        <v>9000</v>
      </c>
      <c r="H153" s="11"/>
    </row>
    <row r="154" spans="1:8" ht="22.9" customHeight="1" x14ac:dyDescent="0.25">
      <c r="A154" s="1">
        <v>31</v>
      </c>
      <c r="B154" s="32" t="s">
        <v>99</v>
      </c>
      <c r="C154" s="4"/>
      <c r="D154" s="45">
        <v>2</v>
      </c>
      <c r="E154" s="23" t="s">
        <v>76</v>
      </c>
      <c r="F154" s="32">
        <v>2500</v>
      </c>
      <c r="G154" s="32">
        <f t="shared" si="2"/>
        <v>5000</v>
      </c>
      <c r="H154" s="11"/>
    </row>
    <row r="155" spans="1:8" ht="22.9" customHeight="1" x14ac:dyDescent="0.25">
      <c r="A155" s="1">
        <v>32</v>
      </c>
      <c r="B155" s="32" t="s">
        <v>100</v>
      </c>
      <c r="C155" s="4"/>
      <c r="D155" s="45">
        <v>2</v>
      </c>
      <c r="E155" s="23" t="s">
        <v>76</v>
      </c>
      <c r="F155" s="32">
        <v>4700</v>
      </c>
      <c r="G155" s="32">
        <f t="shared" si="2"/>
        <v>9400</v>
      </c>
      <c r="H155" s="11"/>
    </row>
    <row r="156" spans="1:8" ht="22.9" customHeight="1" x14ac:dyDescent="0.25">
      <c r="A156" s="1">
        <v>33</v>
      </c>
      <c r="B156" s="32" t="s">
        <v>101</v>
      </c>
      <c r="C156" s="4"/>
      <c r="D156" s="45">
        <v>2</v>
      </c>
      <c r="E156" s="23" t="s">
        <v>76</v>
      </c>
      <c r="F156" s="32">
        <v>1300</v>
      </c>
      <c r="G156" s="32">
        <f t="shared" si="2"/>
        <v>2600</v>
      </c>
      <c r="H156" s="11"/>
    </row>
    <row r="157" spans="1:8" ht="22.9" customHeight="1" x14ac:dyDescent="0.25">
      <c r="A157" s="1">
        <v>34</v>
      </c>
      <c r="B157" s="32" t="s">
        <v>102</v>
      </c>
      <c r="C157" s="4"/>
      <c r="D157" s="45">
        <v>2</v>
      </c>
      <c r="E157" s="23" t="s">
        <v>76</v>
      </c>
      <c r="F157" s="32">
        <v>13000</v>
      </c>
      <c r="G157" s="32">
        <f t="shared" si="2"/>
        <v>26000</v>
      </c>
      <c r="H157" s="11"/>
    </row>
    <row r="158" spans="1:8" ht="22.9" customHeight="1" x14ac:dyDescent="0.25">
      <c r="A158" s="1">
        <v>35</v>
      </c>
      <c r="B158" s="32" t="s">
        <v>103</v>
      </c>
      <c r="C158" s="4"/>
      <c r="D158" s="45">
        <v>2</v>
      </c>
      <c r="E158" s="23" t="s">
        <v>76</v>
      </c>
      <c r="F158" s="32">
        <v>5000</v>
      </c>
      <c r="G158" s="32">
        <f t="shared" si="2"/>
        <v>10000</v>
      </c>
      <c r="H158" s="11"/>
    </row>
    <row r="159" spans="1:8" ht="22.9" customHeight="1" thickBot="1" x14ac:dyDescent="0.25">
      <c r="A159" s="24"/>
      <c r="B159" s="26" t="s">
        <v>13</v>
      </c>
      <c r="C159" s="27"/>
      <c r="D159" s="28"/>
      <c r="E159" s="28"/>
      <c r="F159" s="26">
        <f>SUM(F124:F158)</f>
        <v>471615</v>
      </c>
      <c r="G159" s="26">
        <f>SUM(G124:G158)</f>
        <v>1233790</v>
      </c>
      <c r="H159" s="29"/>
    </row>
    <row r="160" spans="1:8" ht="22.9" customHeight="1" x14ac:dyDescent="0.2">
      <c r="A160" s="21" t="s">
        <v>9</v>
      </c>
    </row>
    <row r="163" spans="2:6" ht="22.9" customHeight="1" x14ac:dyDescent="0.25">
      <c r="B163" s="25" t="s">
        <v>12</v>
      </c>
      <c r="D163" s="46"/>
      <c r="E163" s="47"/>
      <c r="F163" s="47"/>
    </row>
  </sheetData>
  <autoFilter ref="A8:H8" xr:uid="{00000000-0009-0000-0000-000000000000}">
    <filterColumn colId="3" showButton="0"/>
  </autoFilter>
  <mergeCells count="9">
    <mergeCell ref="D163:F163"/>
    <mergeCell ref="A1:H1"/>
    <mergeCell ref="A5:H5"/>
    <mergeCell ref="A7:H7"/>
    <mergeCell ref="A122:H122"/>
    <mergeCell ref="A2:H2"/>
    <mergeCell ref="A3:H3"/>
    <mergeCell ref="A6:H6"/>
    <mergeCell ref="D8:E8"/>
  </mergeCells>
  <printOptions horizontalCentered="1"/>
  <pageMargins left="0.2" right="0" top="0.15748031496062992" bottom="0" header="0" footer="0"/>
  <pageSetup paperSize="9" scale="86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2022-09-22T07:41:57Z</cp:lastPrinted>
  <dcterms:created xsi:type="dcterms:W3CDTF">2019-12-11T08:14:01Z</dcterms:created>
  <dcterms:modified xsi:type="dcterms:W3CDTF">2025-01-21T10:33:05Z</dcterms:modified>
</cp:coreProperties>
</file>